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160D476D-9BE4-4ED8-9366-F4C68B12FEA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" i="5" l="1"/>
  <c r="E40" i="5"/>
  <c r="E33" i="5"/>
  <c r="E32" i="5"/>
  <c r="J40" i="4"/>
  <c r="E40" i="4"/>
  <c r="C33" i="4"/>
  <c r="E33" i="4" s="1"/>
  <c r="E32" i="4"/>
  <c r="J40" i="3"/>
  <c r="E40" i="3"/>
  <c r="C33" i="3"/>
  <c r="E33" i="3" s="1"/>
  <c r="E32" i="3"/>
  <c r="J40" i="2"/>
  <c r="E40" i="2"/>
  <c r="C33" i="2"/>
  <c r="E33" i="2" s="1"/>
  <c r="E32" i="2"/>
  <c r="J40" i="1"/>
  <c r="E40" i="1"/>
  <c r="C33" i="1"/>
  <c r="E33" i="1" s="1"/>
  <c r="E32" i="1"/>
</calcChain>
</file>

<file path=xl/sharedStrings.xml><?xml version="1.0" encoding="utf-8"?>
<sst xmlns="http://schemas.openxmlformats.org/spreadsheetml/2006/main" count="577" uniqueCount="106">
  <si>
    <t>VERIFICACIONES</t>
  </si>
  <si>
    <t>1. DATOS GENERALES</t>
  </si>
  <si>
    <t xml:space="preserve">UBICACIÓN: </t>
  </si>
  <si>
    <t>Municipalidad de Pacocha - ILO</t>
  </si>
  <si>
    <t>NÚMERO DE SERIE:</t>
  </si>
  <si>
    <t>18A19091</t>
  </si>
  <si>
    <t>MARCA:</t>
  </si>
  <si>
    <t>GRIMM</t>
  </si>
  <si>
    <t>CÓDIGO PATRIMONIAL:</t>
  </si>
  <si>
    <t>60226409-0030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</si>
  <si>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</si>
  <si>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</si>
  <si>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</si>
  <si>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</si>
  <si>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</si>
  <si>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</si>
  <si>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</si>
  <si>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</si>
  <si>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</si>
  <si>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</si>
  <si>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</si>
  <si>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</si>
  <si>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</si>
  <si>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</si>
  <si>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</si>
  <si>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</si>
  <si>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</si>
  <si>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</si>
  <si>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</si>
  <si>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</si>
  <si>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</si>
  <si>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</si>
  <si>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</si>
  <si>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</si>
  <si>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</si>
  <si>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</si>
  <si>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</si>
  <si>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</si>
  <si>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</si>
  <si>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</si>
  <si>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</si>
  <si>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</si>
  <si>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</si>
  <si>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</si>
  <si>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</si>
  <si>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</si>
  <si>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</si>
  <si>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</si>
  <si>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</si>
  <si>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</si>
  <si>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</si>
  <si>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</si>
  <si>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</si>
  <si>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</si>
  <si>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</si>
  <si>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</si>
  <si>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</si>
  <si>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</si>
  <si>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</si>
  <si>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</si>
  <si>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</si>
  <si>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</si>
  <si>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</si>
  <si>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</si>
  <si>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</si>
  <si>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</si>
  <si>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</si>
  <si>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</si>
  <si>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</si>
  <si>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</si>
  <si>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</si>
  <si>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</si>
  <si>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</si>
  <si>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</si>
  <si>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</si>
  <si>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</si>
  <si>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</si>
  <si>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</si>
  <si>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</si>
  <si>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</si>
  <si>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</si>
  <si>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</si>
  <si>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</si>
  <si>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</si>
  <si>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</si>
  <si>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</si>
  <si>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</si>
  <si>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</si>
  <si>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</si>
  <si>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</si>
  <si>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</si>
  <si>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</si>
  <si>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</si>
  <si>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</si>
  <si>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</si>
  <si>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</si>
  <si>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</si>
  <si>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 xml:space="preserve">patrones retirados para calibración </t>
  </si>
  <si>
    <t>patrones retirados para calibración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</si>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</sst>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6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1" fillId="0" borderId="2" xfId="0" applyFont="1" applyBorder="1"/>
    <xf numFmtId="0" fontId="1" fillId="0" borderId="29" xfId="0" applyFont="1" applyBorder="1" applyAlignment="1">
      <alignment horizontal="center" vertical="center"/>
    </xf>
    <xf numFmtId="0" fontId="1" fillId="0" borderId="7" xfId="0" applyFont="1" applyBorder="1"/>
    <xf numFmtId="0" fontId="1" fillId="0" borderId="31" xfId="0" applyFont="1" applyBorder="1" applyAlignment="1">
      <alignment horizontal="center" vertical="center"/>
    </xf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 applyAlignment="1">
      <alignment horizontal="center" vertical="center"/>
    </xf>
    <xf numFmtId="0" fontId="1" fillId="0" borderId="25" xfId="0" applyFont="1" applyBorder="1"/>
    <xf numFmtId="0" fontId="1" fillId="0" borderId="32" xfId="0" applyFont="1" applyBorder="1" applyAlignment="1">
      <alignment horizontal="center" vertical="center"/>
    </xf>
    <xf numFmtId="166" fontId="5" fillId="0" borderId="38" xfId="0" applyNumberFormat="1" applyFont="1" applyBorder="1" applyAlignment="1">
      <alignment horizontal="center" vertical="center"/>
    </xf>
    <xf numFmtId="0" fontId="1" fillId="0" borderId="40" xfId="0" applyFont="1" applyBorder="1"/>
    <xf numFmtId="166" fontId="5" fillId="0" borderId="36" xfId="0" applyNumberFormat="1" applyFont="1" applyBorder="1" applyAlignment="1">
      <alignment horizontal="center"/>
    </xf>
    <xf numFmtId="166" fontId="5" fillId="0" borderId="37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0" fontId="9" fillId="0" borderId="40" xfId="0" applyFont="1" applyBorder="1"/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/>
    <xf numFmtId="0" fontId="4" fillId="2" borderId="44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46" xfId="0" applyNumberFormat="1" applyFont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48" xfId="0" applyNumberFormat="1" applyFont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49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9" fillId="3" borderId="4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6" xfId="0" applyFont="1" applyBorder="1"/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1" fillId="0" borderId="33" xfId="0" applyFont="1" applyBorder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166" fontId="5" fillId="0" borderId="50" xfId="0" applyNumberFormat="1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4" fillId="2" borderId="45" xfId="0" applyFont="1" applyFill="1" applyBorder="1" applyAlignment="1">
      <alignment horizontal="center" vertical="center" wrapText="1"/>
    </xf>
    <xf numFmtId="166" fontId="5" fillId="0" borderId="45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4" fillId="2" borderId="4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5" fillId="0" borderId="39" xfId="0" applyFont="1" applyBorder="1" applyAlignment="1">
      <alignment horizontal="center"/>
    </xf>
    <xf numFmtId="0" fontId="15" fillId="0" borderId="42" xfId="0" applyFont="1" applyBorder="1" applyAlignment="1">
      <alignment horizontal="center"/>
    </xf>
    <xf numFmtId="0" fontId="14" fillId="0" borderId="40" xfId="0" applyFont="1" applyBorder="1" applyAlignment="1">
      <alignment wrapText="1"/>
    </xf>
    <xf numFmtId="0" fontId="15" fillId="3" borderId="20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</cellXfs>
  <cellStyles count="1">
    <cellStyle name="Normal" xfId="0" builtinId="0"/>
  </cellStyles>
  <dxfs count="27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49</xdr:row>
      <xdr:rowOff>142875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49</xdr:row>
      <xdr:rowOff>114300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104775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152400</xdr:colOff>
      <xdr:row>49</xdr:row>
      <xdr:rowOff>114300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114300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49</xdr:row>
          <xdr:rowOff>504825</xdr:rowOff>
        </xdr:from>
        <xdr:to>
          <xdr:col>1</xdr:col>
          <xdr:colOff>1019175</xdr:colOff>
          <xdr:row>50</xdr:row>
          <xdr:rowOff>85725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87C31339-4328-BE52-8BF5-714288C566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51</xdr:row>
          <xdr:rowOff>533400</xdr:rowOff>
        </xdr:from>
        <xdr:to>
          <xdr:col>2</xdr:col>
          <xdr:colOff>9525</xdr:colOff>
          <xdr:row>52</xdr:row>
          <xdr:rowOff>114300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4F9B6476-6E26-2D23-F040-6F67F5A736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6"/>
  <sheetViews>
    <sheetView showGridLines="0" topLeftCell="A2" zoomScale="50" zoomScaleNormal="50" workbookViewId="0">
      <selection activeCell="B6" sqref="B6:C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2" t="s">
        <v>0</v>
      </c>
      <c r="B2" s="83"/>
      <c r="C2" s="83"/>
      <c r="D2" s="83"/>
      <c r="E2" s="83"/>
      <c r="F2" s="83"/>
      <c r="G2" s="8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4" t="s">
        <v>3</v>
      </c>
      <c r="C4" s="85"/>
      <c r="D4" s="7" t="s">
        <v>4</v>
      </c>
      <c r="E4" s="8" t="s">
        <v>5</v>
      </c>
    </row>
    <row r="5" spans="1:23" ht="30" x14ac:dyDescent="0.25">
      <c r="A5" s="9" t="s">
        <v>6</v>
      </c>
      <c r="B5" s="81" t="s">
        <v>7</v>
      </c>
      <c r="C5" s="7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81" t="s">
        <v>11</v>
      </c>
      <c r="C6" s="110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9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thickBot="1" x14ac:dyDescent="0.3">
      <c r="A13" s="27" t="s">
        <v>29</v>
      </c>
      <c r="E13" s="1"/>
    </row>
    <row r="14" spans="1:23" ht="14.25" customHeight="1" thickBot="1" x14ac:dyDescent="0.3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32</v>
      </c>
      <c r="B15" s="103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34</v>
      </c>
      <c r="B16" s="104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thickBot="1" x14ac:dyDescent="0.4">
      <c r="A17" s="34" t="s">
        <v>35</v>
      </c>
      <c r="B17" s="105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5.75" thickBot="1" x14ac:dyDescent="0.3">
      <c r="A20" s="36" t="s">
        <v>37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thickBot="1" x14ac:dyDescent="0.3">
      <c r="A21" s="89" t="s">
        <v>38</v>
      </c>
      <c r="B21" s="20" t="s">
        <v>39</v>
      </c>
      <c r="C21" s="75">
        <v>44743</v>
      </c>
      <c r="D21" s="20" t="s">
        <v>40</v>
      </c>
      <c r="E21" s="76">
        <v>0.73263888889050577</v>
      </c>
    </row>
    <row r="22" spans="1:23" ht="14.25" customHeight="1" thickBot="1" x14ac:dyDescent="0.3">
      <c r="A22" s="101"/>
      <c r="B22" s="87" t="s">
        <v>30</v>
      </c>
      <c r="C22" s="96"/>
      <c r="D22" s="87" t="s">
        <v>41</v>
      </c>
      <c r="E22" s="96"/>
    </row>
    <row r="23" spans="1:23" ht="14.25" customHeight="1" x14ac:dyDescent="0.25">
      <c r="A23" s="37" t="s">
        <v>42</v>
      </c>
      <c r="B23" s="38" t="s">
        <v>34</v>
      </c>
      <c r="C23" s="90" t="s">
        <v>33</v>
      </c>
      <c r="D23" s="94"/>
      <c r="E23" s="95"/>
    </row>
    <row r="24" spans="1:23" ht="14.25" customHeight="1" x14ac:dyDescent="0.25">
      <c r="A24" s="39" t="s">
        <v>43</v>
      </c>
      <c r="B24" s="40" t="s">
        <v>34</v>
      </c>
      <c r="C24" s="91" t="s">
        <v>33</v>
      </c>
      <c r="D24" s="86"/>
      <c r="E24" s="93"/>
    </row>
    <row r="25" spans="1:23" ht="14.25" customHeight="1" x14ac:dyDescent="0.25">
      <c r="A25" s="41" t="s">
        <v>44</v>
      </c>
      <c r="B25" s="40" t="s">
        <v>45</v>
      </c>
      <c r="C25" s="91" t="s">
        <v>33</v>
      </c>
      <c r="D25" s="86"/>
      <c r="E25" s="93"/>
    </row>
    <row r="26" spans="1:23" ht="14.25" customHeight="1" thickBot="1" x14ac:dyDescent="0.3">
      <c r="A26" s="42" t="s">
        <v>46</v>
      </c>
      <c r="B26" s="43" t="s">
        <v>45</v>
      </c>
      <c r="C26" s="92" t="s">
        <v>33</v>
      </c>
      <c r="D26" s="98"/>
      <c r="E26" s="99"/>
    </row>
    <row r="27" spans="1:23" ht="14.25" customHeight="1" x14ac:dyDescent="0.25">
      <c r="A27" t="s">
        <v>47</v>
      </c>
      <c r="E27" s="1"/>
    </row>
    <row r="28" spans="1:23" ht="14.25" customHeight="1" x14ac:dyDescent="0.25">
      <c r="A28" s="27" t="s">
        <v>48</v>
      </c>
      <c r="B28" s="27"/>
      <c r="C28" s="27"/>
      <c r="E28" s="1"/>
    </row>
    <row r="29" spans="1:23" ht="15.75" customHeight="1" thickBot="1" x14ac:dyDescent="0.3">
      <c r="A29" s="36" t="s">
        <v>49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thickBot="1" x14ac:dyDescent="0.3">
      <c r="A30" s="89" t="s">
        <v>50</v>
      </c>
      <c r="B30" s="89" t="s">
        <v>51</v>
      </c>
      <c r="C30" s="20" t="s">
        <v>39</v>
      </c>
      <c r="D30" s="75">
        <v>44743</v>
      </c>
      <c r="E30" s="20"/>
      <c r="F30" s="20" t="s">
        <v>40</v>
      </c>
      <c r="G30" s="76">
        <v>0.742361111115315</v>
      </c>
    </row>
    <row r="31" spans="1:23" ht="30.75" customHeight="1" thickBot="1" x14ac:dyDescent="0.3">
      <c r="A31" s="101"/>
      <c r="B31" s="101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 x14ac:dyDescent="0.35">
      <c r="A32" s="44" t="s">
        <v>55</v>
      </c>
      <c r="B32" s="40">
        <v>2.1</v>
      </c>
      <c r="C32" s="40">
        <v>16.7</v>
      </c>
      <c r="D32" s="45">
        <v>16.8</v>
      </c>
      <c r="E32" s="46">
        <f t="shared" ref="E32:E33" si="0">IF(AND(C32=0,D32=0),"",ABS(C32-D32))</f>
        <v>0.10000000000000142</v>
      </c>
      <c r="F32" s="106" t="s">
        <v>33</v>
      </c>
      <c r="G32" s="44"/>
    </row>
    <row r="33" spans="1:23" ht="14.25" customHeight="1" thickBot="1" x14ac:dyDescent="0.4">
      <c r="A33" s="47" t="s">
        <v>56</v>
      </c>
      <c r="B33" s="43">
        <v>10.1</v>
      </c>
      <c r="C33" s="48">
        <f>1013*0.75</f>
        <v>759.75</v>
      </c>
      <c r="D33" s="49">
        <v>755.5</v>
      </c>
      <c r="E33" s="50">
        <f t="shared" si="0"/>
        <v>4.25</v>
      </c>
      <c r="F33" s="107" t="s">
        <v>33</v>
      </c>
      <c r="G33" s="51"/>
    </row>
    <row r="34" spans="1:23" ht="14.25" customHeight="1" x14ac:dyDescent="0.25">
      <c r="A34" t="s">
        <v>57</v>
      </c>
      <c r="D34" s="1"/>
      <c r="E34" s="52"/>
      <c r="F34" s="53"/>
    </row>
    <row r="35" spans="1:23" ht="14.25" customHeight="1" x14ac:dyDescent="0.25">
      <c r="A35" s="27" t="s">
        <v>58</v>
      </c>
      <c r="B35" s="27"/>
      <c r="C35" s="27"/>
      <c r="E35" s="1"/>
    </row>
    <row r="36" spans="1:23" ht="15.75" customHeight="1" thickBot="1" x14ac:dyDescent="0.3">
      <c r="A36" s="36" t="s">
        <v>59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thickBot="1" x14ac:dyDescent="0.3">
      <c r="A37" s="89" t="s">
        <v>50</v>
      </c>
      <c r="B37" s="89" t="s">
        <v>51</v>
      </c>
      <c r="C37" s="87" t="s">
        <v>60</v>
      </c>
      <c r="D37" s="100"/>
      <c r="E37" s="100"/>
      <c r="F37" s="100"/>
      <c r="G37" s="100"/>
      <c r="H37" s="96"/>
      <c r="I37" s="87" t="s">
        <v>61</v>
      </c>
      <c r="J37" s="100"/>
      <c r="K37" s="100"/>
      <c r="L37" s="100"/>
      <c r="M37" s="100"/>
      <c r="N37" s="96"/>
    </row>
    <row r="38" spans="1:23" ht="18.75" customHeight="1" thickBot="1" x14ac:dyDescent="0.3">
      <c r="A38" s="102"/>
      <c r="B38" s="102"/>
      <c r="C38" s="54" t="s">
        <v>39</v>
      </c>
      <c r="D38" s="55"/>
      <c r="E38" s="22" t="s">
        <v>40</v>
      </c>
      <c r="F38" s="56"/>
      <c r="G38" s="20"/>
      <c r="H38" s="20"/>
      <c r="I38" s="20" t="s">
        <v>39</v>
      </c>
      <c r="J38" s="75"/>
      <c r="K38" s="20" t="s">
        <v>40</v>
      </c>
      <c r="L38" s="76"/>
      <c r="M38" s="20"/>
      <c r="N38" s="20"/>
    </row>
    <row r="39" spans="1:23" ht="42" customHeight="1" thickBot="1" x14ac:dyDescent="0.3">
      <c r="A39" s="101"/>
      <c r="B39" s="101"/>
      <c r="C39" s="57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 thickBot="1" x14ac:dyDescent="0.3">
      <c r="A40" s="58" t="s">
        <v>67</v>
      </c>
      <c r="B40" s="59">
        <v>4.1000000000000002E-2</v>
      </c>
      <c r="C40" s="60">
        <v>1.2</v>
      </c>
      <c r="D40" s="61"/>
      <c r="E40" s="62" t="str">
        <f>IFERROR(ABS(D40-C40)/D40,"")</f>
        <v/>
      </c>
      <c r="F40" s="109" t="s">
        <v>33</v>
      </c>
      <c r="G40" s="61"/>
      <c r="H40" s="64"/>
      <c r="I40" s="64"/>
      <c r="J40" s="65" t="str">
        <f>IFERROR(ABS(I40-C40)/I40,"")</f>
        <v/>
      </c>
      <c r="K40" s="63" t="s">
        <v>33</v>
      </c>
      <c r="L40" s="66"/>
      <c r="M40" s="67"/>
      <c r="N40" s="68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68</v>
      </c>
      <c r="E41" s="1"/>
    </row>
    <row r="42" spans="1:23" ht="14.25" customHeight="1" x14ac:dyDescent="0.25">
      <c r="A42" s="27" t="s">
        <v>69</v>
      </c>
      <c r="B42" s="27"/>
      <c r="C42" s="27"/>
      <c r="E42" s="1"/>
    </row>
    <row r="43" spans="1:23" ht="15.75" customHeight="1" thickBot="1" x14ac:dyDescent="0.3">
      <c r="A43" s="36" t="s">
        <v>70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thickBot="1" x14ac:dyDescent="0.3">
      <c r="A44" s="89" t="s">
        <v>50</v>
      </c>
      <c r="B44" s="20" t="s">
        <v>39</v>
      </c>
      <c r="C44" s="75"/>
      <c r="D44" s="20" t="s">
        <v>40</v>
      </c>
      <c r="E44" s="76"/>
      <c r="F44" s="1"/>
      <c r="G44" s="69"/>
      <c r="H44" s="70"/>
      <c r="I44" s="71"/>
      <c r="J44" s="7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thickBot="1" x14ac:dyDescent="0.3">
      <c r="A45" s="101"/>
      <c r="B45" s="87" t="s">
        <v>30</v>
      </c>
      <c r="C45" s="96"/>
      <c r="D45" s="87" t="s">
        <v>66</v>
      </c>
      <c r="E45" s="96"/>
    </row>
    <row r="46" spans="1:23" ht="15.75" customHeight="1" thickBot="1" x14ac:dyDescent="0.3">
      <c r="A46" s="108" t="s">
        <v>71</v>
      </c>
      <c r="B46" s="43"/>
      <c r="C46" s="109" t="s">
        <v>33</v>
      </c>
      <c r="D46" s="88"/>
      <c r="E46" s="97"/>
    </row>
    <row r="47" spans="1:23" ht="15.75" customHeight="1" x14ac:dyDescent="0.25">
      <c r="A47" s="27" t="s">
        <v>72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73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3" t="s">
        <v>74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75</v>
      </c>
      <c r="B50" s="74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76</v>
      </c>
      <c r="B52" s="74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I37:N37"/>
    <mergeCell ref="C37:H37"/>
    <mergeCell ref="D22:E22"/>
    <mergeCell ref="D23:E23"/>
    <mergeCell ref="A21:A22"/>
    <mergeCell ref="D24:E24"/>
    <mergeCell ref="D46:E46"/>
    <mergeCell ref="A44:A45"/>
    <mergeCell ref="A37:A39"/>
    <mergeCell ref="B30:B31"/>
    <mergeCell ref="A30:A31"/>
    <mergeCell ref="D25:E25"/>
    <mergeCell ref="D26:E26"/>
    <mergeCell ref="D45:E45"/>
    <mergeCell ref="B45:C45"/>
    <mergeCell ref="B37:B39"/>
    <mergeCell ref="B22:C22"/>
    <mergeCell ref="B6:C6"/>
    <mergeCell ref="B7:C7"/>
    <mergeCell ref="B5:C5"/>
    <mergeCell ref="A2:G2"/>
    <mergeCell ref="B4:C4"/>
  </mergeCells>
  <conditionalFormatting sqref="B24:B26">
    <cfRule type="expression" dxfId="91" priority="1" stopIfTrue="1">
      <formula>#REF!&lt;&gt;"OK"</formula>
    </cfRule>
  </conditionalFormatting>
  <conditionalFormatting sqref="B24:B26">
    <cfRule type="expression" dxfId="90" priority="2" stopIfTrue="1">
      <formula>#REF!="OK"</formula>
    </cfRule>
  </conditionalFormatting>
  <conditionalFormatting sqref="F33">
    <cfRule type="expression" dxfId="89" priority="3" stopIfTrue="1">
      <formula>$E$33&gt;$B$33</formula>
    </cfRule>
  </conditionalFormatting>
  <conditionalFormatting sqref="F33">
    <cfRule type="expression" dxfId="88" priority="4" stopIfTrue="1">
      <formula>$E$33&lt;=$B$33</formula>
    </cfRule>
  </conditionalFormatting>
  <conditionalFormatting sqref="F32">
    <cfRule type="expression" dxfId="87" priority="5" stopIfTrue="1">
      <formula>E32&gt;$B$32</formula>
    </cfRule>
  </conditionalFormatting>
  <conditionalFormatting sqref="F32">
    <cfRule type="expression" dxfId="86" priority="6" stopIfTrue="1">
      <formula>E32&lt;=$B$32</formula>
    </cfRule>
  </conditionalFormatting>
  <conditionalFormatting sqref="C23">
    <cfRule type="expression" dxfId="85" priority="7">
      <formula>$B$23&lt;&gt;"OK"</formula>
    </cfRule>
  </conditionalFormatting>
  <conditionalFormatting sqref="C23">
    <cfRule type="expression" dxfId="84" priority="8" stopIfTrue="1">
      <formula>$B$23="OK"</formula>
    </cfRule>
  </conditionalFormatting>
  <conditionalFormatting sqref="C24">
    <cfRule type="expression" dxfId="83" priority="9">
      <formula>$B$24&lt;&gt;"OK"</formula>
    </cfRule>
  </conditionalFormatting>
  <conditionalFormatting sqref="C24">
    <cfRule type="expression" dxfId="82" priority="10">
      <formula>$B$24="OK"</formula>
    </cfRule>
  </conditionalFormatting>
  <conditionalFormatting sqref="C25">
    <cfRule type="expression" dxfId="81" priority="11">
      <formula>$B$25&lt;&gt;"NO"</formula>
    </cfRule>
  </conditionalFormatting>
  <conditionalFormatting sqref="C25">
    <cfRule type="expression" dxfId="80" priority="12">
      <formula>$B$25="NO"</formula>
    </cfRule>
  </conditionalFormatting>
  <conditionalFormatting sqref="C26">
    <cfRule type="expression" dxfId="79" priority="13" stopIfTrue="1">
      <formula>$B$26&lt;&gt;"NO"</formula>
    </cfRule>
  </conditionalFormatting>
  <conditionalFormatting sqref="C26">
    <cfRule type="expression" dxfId="78" priority="14" stopIfTrue="1">
      <formula>$B$26="NO"</formula>
    </cfRule>
  </conditionalFormatting>
  <conditionalFormatting sqref="I41 I44 K40">
    <cfRule type="expression" dxfId="77" priority="15" stopIfTrue="1">
      <formula>$J$40=""</formula>
    </cfRule>
  </conditionalFormatting>
  <conditionalFormatting sqref="I41 I44 K40">
    <cfRule type="expression" dxfId="76" priority="16" stopIfTrue="1">
      <formula>$J$40&lt;=$B$40</formula>
    </cfRule>
  </conditionalFormatting>
  <conditionalFormatting sqref="I41 I44 K40">
    <cfRule type="expression" dxfId="75" priority="17" stopIfTrue="1">
      <formula>$J$40&gt;$B$40</formula>
    </cfRule>
  </conditionalFormatting>
  <conditionalFormatting sqref="F40">
    <cfRule type="expression" dxfId="74" priority="18" stopIfTrue="1">
      <formula>$E$40=""</formula>
    </cfRule>
  </conditionalFormatting>
  <conditionalFormatting sqref="F40">
    <cfRule type="expression" dxfId="73" priority="19" stopIfTrue="1">
      <formula>$E$40&lt;=$B$40</formula>
    </cfRule>
  </conditionalFormatting>
  <conditionalFormatting sqref="F40">
    <cfRule type="expression" dxfId="72" priority="20" stopIfTrue="1">
      <formula>$E$40&gt;$B$40</formula>
    </cfRule>
  </conditionalFormatting>
  <conditionalFormatting sqref="C46">
    <cfRule type="expression" dxfId="71" priority="21" stopIfTrue="1">
      <formula>$B$46=""</formula>
    </cfRule>
  </conditionalFormatting>
  <conditionalFormatting sqref="C46">
    <cfRule type="expression" dxfId="70" priority="22" stopIfTrue="1">
      <formula>$B$46="OK"</formula>
    </cfRule>
  </conditionalFormatting>
  <conditionalFormatting sqref="C46">
    <cfRule type="expression" dxfId="69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6"/>
  <sheetViews>
    <sheetView showGridLines="0" tabSelected="1" topLeftCell="A29" zoomScale="50" zoomScaleNormal="50" workbookViewId="0">
      <selection activeCell="E51" sqref="E5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17.28515625" customWidth="1"/>
    <col min="4" max="4" width="30.4257812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2" t="s">
        <v>0</v>
      </c>
      <c r="B2" s="83"/>
      <c r="C2" s="83"/>
      <c r="D2" s="83"/>
      <c r="E2" s="83"/>
      <c r="F2" s="83"/>
      <c r="G2" s="8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4" t="s">
        <v>3</v>
      </c>
      <c r="C4" s="85"/>
      <c r="D4" s="7" t="s">
        <v>4</v>
      </c>
      <c r="E4" s="8" t="s">
        <v>5</v>
      </c>
    </row>
    <row r="5" spans="1:23" x14ac:dyDescent="0.25">
      <c r="A5" s="9" t="s">
        <v>6</v>
      </c>
      <c r="B5" s="81" t="s">
        <v>7</v>
      </c>
      <c r="C5" s="7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77" t="s">
        <v>11</v>
      </c>
      <c r="C6" s="78"/>
      <c r="D6" s="10" t="s">
        <v>12</v>
      </c>
      <c r="E6" s="13" t="s">
        <v>13</v>
      </c>
    </row>
    <row r="7" spans="1:23" ht="14.25" customHeight="1" thickBot="1" x14ac:dyDescent="0.3">
      <c r="A7" s="14" t="s">
        <v>14</v>
      </c>
      <c r="B7" s="79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x14ac:dyDescent="0.25">
      <c r="A13" s="27" t="s">
        <v>29</v>
      </c>
      <c r="E13" s="1"/>
    </row>
    <row r="14" spans="1:23" ht="14.25" customHeight="1" x14ac:dyDescent="0.25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32</v>
      </c>
      <c r="B15" s="103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34</v>
      </c>
      <c r="B16" s="104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35</v>
      </c>
      <c r="B17" s="105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5.75" thickBot="1" x14ac:dyDescent="0.3">
      <c r="A20" s="36" t="s">
        <v>77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thickBot="1" x14ac:dyDescent="0.3">
      <c r="A21" s="89" t="s">
        <v>38</v>
      </c>
      <c r="B21" s="20" t="s">
        <v>39</v>
      </c>
      <c r="C21" s="75">
        <v>44750</v>
      </c>
      <c r="D21" s="20" t="s">
        <v>40</v>
      </c>
      <c r="E21" s="76">
        <v>0.663888888884685</v>
      </c>
    </row>
    <row r="22" spans="1:23" ht="14.25" customHeight="1" thickBot="1" x14ac:dyDescent="0.3">
      <c r="A22" s="101"/>
      <c r="B22" s="87" t="s">
        <v>30</v>
      </c>
      <c r="C22" s="96"/>
      <c r="D22" s="87" t="s">
        <v>41</v>
      </c>
      <c r="E22" s="96"/>
    </row>
    <row r="23" spans="1:23" ht="14.25" customHeight="1" x14ac:dyDescent="0.25">
      <c r="A23" s="37" t="s">
        <v>42</v>
      </c>
      <c r="B23" s="38" t="s">
        <v>34</v>
      </c>
      <c r="C23" s="90" t="s">
        <v>33</v>
      </c>
      <c r="D23" s="94"/>
      <c r="E23" s="95"/>
    </row>
    <row r="24" spans="1:23" ht="14.25" customHeight="1" x14ac:dyDescent="0.25">
      <c r="A24" s="39" t="s">
        <v>43</v>
      </c>
      <c r="B24" s="40" t="s">
        <v>34</v>
      </c>
      <c r="C24" s="91" t="s">
        <v>33</v>
      </c>
      <c r="D24" s="86"/>
      <c r="E24" s="93"/>
    </row>
    <row r="25" spans="1:23" ht="14.25" customHeight="1" x14ac:dyDescent="0.25">
      <c r="A25" s="41" t="s">
        <v>44</v>
      </c>
      <c r="B25" s="40" t="s">
        <v>45</v>
      </c>
      <c r="C25" s="91" t="s">
        <v>33</v>
      </c>
      <c r="D25" s="86"/>
      <c r="E25" s="93"/>
    </row>
    <row r="26" spans="1:23" ht="14.25" customHeight="1" thickBot="1" x14ac:dyDescent="0.3">
      <c r="A26" s="42" t="s">
        <v>46</v>
      </c>
      <c r="B26" s="43" t="s">
        <v>45</v>
      </c>
      <c r="C26" s="92" t="s">
        <v>33</v>
      </c>
      <c r="D26" s="98"/>
      <c r="E26" s="99"/>
    </row>
    <row r="27" spans="1:23" ht="14.25" customHeight="1" x14ac:dyDescent="0.25">
      <c r="A27" t="s">
        <v>47</v>
      </c>
      <c r="E27" s="1"/>
    </row>
    <row r="28" spans="1:23" ht="14.25" customHeight="1" x14ac:dyDescent="0.25">
      <c r="A28" s="27" t="s">
        <v>48</v>
      </c>
      <c r="B28" s="27"/>
      <c r="C28" s="27"/>
      <c r="E28" s="1"/>
    </row>
    <row r="29" spans="1:23" ht="15.75" customHeight="1" thickBot="1" x14ac:dyDescent="0.3">
      <c r="A29" s="36" t="s">
        <v>78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thickBot="1" x14ac:dyDescent="0.3">
      <c r="A30" s="89" t="s">
        <v>50</v>
      </c>
      <c r="B30" s="89" t="s">
        <v>51</v>
      </c>
      <c r="C30" s="20" t="s">
        <v>39</v>
      </c>
      <c r="D30" s="75">
        <v>44750</v>
      </c>
      <c r="E30" s="20"/>
      <c r="F30" s="20" t="s">
        <v>40</v>
      </c>
      <c r="G30" s="76">
        <v>0.663888888884685</v>
      </c>
    </row>
    <row r="31" spans="1:23" ht="30.75" customHeight="1" thickBot="1" x14ac:dyDescent="0.3">
      <c r="A31" s="101"/>
      <c r="B31" s="101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 x14ac:dyDescent="0.35">
      <c r="A32" s="44" t="s">
        <v>55</v>
      </c>
      <c r="B32" s="40">
        <v>2.1</v>
      </c>
      <c r="C32" s="40">
        <v>19.600000000000001</v>
      </c>
      <c r="D32" s="45">
        <v>21.4</v>
      </c>
      <c r="E32" s="46">
        <f t="shared" ref="E32:E33" si="0">IF(AND(C32=0,D32=0),"",ABS(C32-D32))</f>
        <v>1.7999999999999972</v>
      </c>
      <c r="F32" s="106" t="s">
        <v>33</v>
      </c>
      <c r="G32" s="44"/>
    </row>
    <row r="33" spans="1:23" ht="14.25" customHeight="1" x14ac:dyDescent="0.35">
      <c r="A33" s="47" t="s">
        <v>56</v>
      </c>
      <c r="B33" s="43">
        <v>10.1</v>
      </c>
      <c r="C33" s="48">
        <f>1009*0.75</f>
        <v>756.75</v>
      </c>
      <c r="D33" s="49">
        <v>754</v>
      </c>
      <c r="E33" s="50">
        <f t="shared" si="0"/>
        <v>2.75</v>
      </c>
      <c r="F33" s="107" t="s">
        <v>33</v>
      </c>
      <c r="G33" s="51"/>
    </row>
    <row r="34" spans="1:23" ht="14.25" customHeight="1" x14ac:dyDescent="0.25">
      <c r="A34" t="s">
        <v>79</v>
      </c>
      <c r="D34" s="1"/>
      <c r="E34" s="52"/>
      <c r="F34" s="53"/>
    </row>
    <row r="35" spans="1:23" ht="14.25" customHeight="1" x14ac:dyDescent="0.25">
      <c r="A35" s="27" t="s">
        <v>58</v>
      </c>
      <c r="B35" s="27"/>
      <c r="C35" s="27"/>
      <c r="E35" s="1"/>
    </row>
    <row r="36" spans="1:23" ht="15.75" customHeight="1" thickBot="1" x14ac:dyDescent="0.3">
      <c r="A36" s="36" t="s">
        <v>80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thickBot="1" x14ac:dyDescent="0.3">
      <c r="A37" s="89" t="s">
        <v>50</v>
      </c>
      <c r="B37" s="89" t="s">
        <v>51</v>
      </c>
      <c r="C37" s="87" t="s">
        <v>60</v>
      </c>
      <c r="D37" s="100"/>
      <c r="E37" s="100"/>
      <c r="F37" s="100"/>
      <c r="G37" s="100"/>
      <c r="H37" s="96"/>
      <c r="I37" s="87" t="s">
        <v>61</v>
      </c>
      <c r="J37" s="100"/>
      <c r="K37" s="100"/>
      <c r="L37" s="100"/>
      <c r="M37" s="100"/>
      <c r="N37" s="96"/>
    </row>
    <row r="38" spans="1:23" ht="18.75" customHeight="1" thickBot="1" x14ac:dyDescent="0.3">
      <c r="A38" s="102"/>
      <c r="B38" s="102"/>
      <c r="C38" s="54" t="s">
        <v>39</v>
      </c>
      <c r="D38" s="55">
        <v>44750</v>
      </c>
      <c r="E38" s="22" t="s">
        <v>40</v>
      </c>
      <c r="F38" s="56">
        <v>0.70486111110949423</v>
      </c>
      <c r="G38" s="20"/>
      <c r="H38" s="20"/>
      <c r="I38" s="20" t="s">
        <v>39</v>
      </c>
      <c r="J38" s="75"/>
      <c r="K38" s="20" t="s">
        <v>40</v>
      </c>
      <c r="L38" s="76"/>
      <c r="M38" s="20"/>
      <c r="N38" s="20"/>
    </row>
    <row r="39" spans="1:23" ht="42" customHeight="1" thickBot="1" x14ac:dyDescent="0.3">
      <c r="A39" s="101"/>
      <c r="B39" s="101"/>
      <c r="C39" s="57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 thickBot="1" x14ac:dyDescent="0.3">
      <c r="A40" s="58" t="s">
        <v>67</v>
      </c>
      <c r="B40" s="59">
        <v>4.1000000000000002E-2</v>
      </c>
      <c r="C40" s="60">
        <v>1.2</v>
      </c>
      <c r="D40" s="61">
        <v>1.22</v>
      </c>
      <c r="E40" s="62">
        <f>IFERROR(ABS(D40-C40)/D40,"")</f>
        <v>1.6393442622950834E-2</v>
      </c>
      <c r="F40" s="109" t="s">
        <v>33</v>
      </c>
      <c r="G40" s="61">
        <v>100</v>
      </c>
      <c r="H40" s="64">
        <v>40.4</v>
      </c>
      <c r="I40" s="64"/>
      <c r="J40" s="65" t="str">
        <f>IFERROR(ABS(I40-C40)/I40,"")</f>
        <v/>
      </c>
      <c r="K40" s="63" t="s">
        <v>33</v>
      </c>
      <c r="L40" s="66"/>
      <c r="M40" s="67"/>
      <c r="N40" s="68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68</v>
      </c>
      <c r="E41" s="1"/>
    </row>
    <row r="42" spans="1:23" ht="14.25" customHeight="1" x14ac:dyDescent="0.25">
      <c r="A42" s="27" t="s">
        <v>69</v>
      </c>
      <c r="B42" s="27"/>
      <c r="C42" s="27"/>
      <c r="E42" s="1"/>
    </row>
    <row r="43" spans="1:23" ht="15.75" customHeight="1" thickBot="1" x14ac:dyDescent="0.3">
      <c r="A43" s="36" t="s">
        <v>81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thickBot="1" x14ac:dyDescent="0.3">
      <c r="A44" s="89" t="s">
        <v>50</v>
      </c>
      <c r="B44" s="20" t="s">
        <v>39</v>
      </c>
      <c r="C44" s="75"/>
      <c r="D44" s="20" t="s">
        <v>40</v>
      </c>
      <c r="E44" s="76"/>
      <c r="F44" s="1"/>
      <c r="G44" s="69"/>
      <c r="H44" s="70"/>
      <c r="I44" s="71"/>
      <c r="J44" s="7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thickBot="1" x14ac:dyDescent="0.3">
      <c r="A45" s="101"/>
      <c r="B45" s="87" t="s">
        <v>30</v>
      </c>
      <c r="C45" s="96"/>
      <c r="D45" s="87" t="s">
        <v>66</v>
      </c>
      <c r="E45" s="96"/>
    </row>
    <row r="46" spans="1:23" ht="45.75" thickBot="1" x14ac:dyDescent="0.3">
      <c r="A46" s="108" t="s">
        <v>71</v>
      </c>
      <c r="B46" s="43"/>
      <c r="C46" s="109" t="s">
        <v>33</v>
      </c>
      <c r="D46" s="88"/>
      <c r="E46" s="97"/>
    </row>
    <row r="47" spans="1:23" ht="15.75" customHeight="1" x14ac:dyDescent="0.25">
      <c r="A47" s="27" t="s">
        <v>72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82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3" t="s">
        <v>74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75</v>
      </c>
      <c r="B50" s="74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76</v>
      </c>
      <c r="B52" s="74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A21:A22"/>
    <mergeCell ref="B6:C6"/>
    <mergeCell ref="B7:C7"/>
    <mergeCell ref="B5:C5"/>
    <mergeCell ref="A2:G2"/>
    <mergeCell ref="B4:C4"/>
    <mergeCell ref="D22:E22"/>
    <mergeCell ref="D23:E23"/>
    <mergeCell ref="D25:E25"/>
    <mergeCell ref="D24:E24"/>
    <mergeCell ref="B22:C22"/>
    <mergeCell ref="D45:E45"/>
    <mergeCell ref="B45:C45"/>
    <mergeCell ref="B37:B39"/>
    <mergeCell ref="D46:E46"/>
    <mergeCell ref="A44:A45"/>
    <mergeCell ref="A37:A39"/>
    <mergeCell ref="B30:B31"/>
    <mergeCell ref="A30:A31"/>
    <mergeCell ref="I37:N37"/>
    <mergeCell ref="C37:H37"/>
    <mergeCell ref="D26:E26"/>
  </mergeCells>
  <conditionalFormatting sqref="B24:B26">
    <cfRule type="expression" dxfId="252" priority="1" stopIfTrue="1">
      <formula>#REF!&lt;&gt;"OK"</formula>
    </cfRule>
  </conditionalFormatting>
  <conditionalFormatting sqref="B24:B26">
    <cfRule type="expression" dxfId="251" priority="2" stopIfTrue="1">
      <formula>#REF!="OK"</formula>
    </cfRule>
  </conditionalFormatting>
  <conditionalFormatting sqref="F33">
    <cfRule type="expression" dxfId="250" priority="3" stopIfTrue="1">
      <formula>$E$33&gt;$B$33</formula>
    </cfRule>
  </conditionalFormatting>
  <conditionalFormatting sqref="F33">
    <cfRule type="expression" dxfId="249" priority="4" stopIfTrue="1">
      <formula>$E$33&lt;=$B$33</formula>
    </cfRule>
  </conditionalFormatting>
  <conditionalFormatting sqref="F32">
    <cfRule type="expression" dxfId="248" priority="5" stopIfTrue="1">
      <formula>E32&gt;$B$32</formula>
    </cfRule>
  </conditionalFormatting>
  <conditionalFormatting sqref="F32">
    <cfRule type="expression" dxfId="247" priority="6" stopIfTrue="1">
      <formula>E32&lt;=$B$32</formula>
    </cfRule>
  </conditionalFormatting>
  <conditionalFormatting sqref="C23">
    <cfRule type="expression" dxfId="246" priority="7">
      <formula>$B$23&lt;&gt;"OK"</formula>
    </cfRule>
  </conditionalFormatting>
  <conditionalFormatting sqref="C23">
    <cfRule type="expression" dxfId="245" priority="8" stopIfTrue="1">
      <formula>$B$23="OK"</formula>
    </cfRule>
  </conditionalFormatting>
  <conditionalFormatting sqref="C24">
    <cfRule type="expression" dxfId="244" priority="9">
      <formula>$B$24&lt;&gt;"OK"</formula>
    </cfRule>
  </conditionalFormatting>
  <conditionalFormatting sqref="C24">
    <cfRule type="expression" dxfId="243" priority="10">
      <formula>$B$24="OK"</formula>
    </cfRule>
  </conditionalFormatting>
  <conditionalFormatting sqref="C25">
    <cfRule type="expression" dxfId="242" priority="11">
      <formula>$B$25&lt;&gt;"NO"</formula>
    </cfRule>
  </conditionalFormatting>
  <conditionalFormatting sqref="C25">
    <cfRule type="expression" dxfId="241" priority="12">
      <formula>$B$25="NO"</formula>
    </cfRule>
  </conditionalFormatting>
  <conditionalFormatting sqref="C26">
    <cfRule type="expression" dxfId="240" priority="13" stopIfTrue="1">
      <formula>$B$26&lt;&gt;"NO"</formula>
    </cfRule>
  </conditionalFormatting>
  <conditionalFormatting sqref="C26">
    <cfRule type="expression" dxfId="239" priority="14" stopIfTrue="1">
      <formula>$B$26="NO"</formula>
    </cfRule>
  </conditionalFormatting>
  <conditionalFormatting sqref="I41 I44 K40">
    <cfRule type="expression" dxfId="238" priority="15" stopIfTrue="1">
      <formula>$J$40=""</formula>
    </cfRule>
  </conditionalFormatting>
  <conditionalFormatting sqref="I41 I44 K40">
    <cfRule type="expression" dxfId="237" priority="16" stopIfTrue="1">
      <formula>$J$40&lt;=$B$40</formula>
    </cfRule>
  </conditionalFormatting>
  <conditionalFormatting sqref="I41 I44 K40">
    <cfRule type="expression" dxfId="236" priority="17" stopIfTrue="1">
      <formula>$J$40&gt;$B$40</formula>
    </cfRule>
  </conditionalFormatting>
  <conditionalFormatting sqref="F40">
    <cfRule type="expression" dxfId="235" priority="18" stopIfTrue="1">
      <formula>$E$40=""</formula>
    </cfRule>
  </conditionalFormatting>
  <conditionalFormatting sqref="F40">
    <cfRule type="expression" dxfId="234" priority="19" stopIfTrue="1">
      <formula>$E$40&lt;=$B$40</formula>
    </cfRule>
  </conditionalFormatting>
  <conditionalFormatting sqref="F40">
    <cfRule type="expression" dxfId="233" priority="20" stopIfTrue="1">
      <formula>$E$40&gt;$B$40</formula>
    </cfRule>
  </conditionalFormatting>
  <conditionalFormatting sqref="C46">
    <cfRule type="expression" dxfId="232" priority="21" stopIfTrue="1">
      <formula>$B$46=""</formula>
    </cfRule>
  </conditionalFormatting>
  <conditionalFormatting sqref="C46">
    <cfRule type="expression" dxfId="231" priority="22" stopIfTrue="1">
      <formula>$B$46="OK"</formula>
    </cfRule>
  </conditionalFormatting>
  <conditionalFormatting sqref="C46">
    <cfRule type="expression" dxfId="230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2050" r:id="rId4">
          <objectPr defaultSize="0" r:id="rId5">
            <anchor moveWithCells="1">
              <from>
                <xdr:col>1</xdr:col>
                <xdr:colOff>133350</xdr:colOff>
                <xdr:row>49</xdr:row>
                <xdr:rowOff>114300</xdr:rowOff>
              </from>
              <to>
                <xdr:col>1</xdr:col>
                <xdr:colOff>1019175</xdr:colOff>
                <xdr:row>49</xdr:row>
                <xdr:rowOff>628650</xdr:rowOff>
              </to>
            </anchor>
          </objectPr>
        </oleObject>
      </mc:Choice>
      <mc:Fallback>
        <oleObject progId="Objeto empaquetador del shell" dvAspect="DVASPECT_ICON" shapeId="2050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2051" r:id="rId6">
          <objectPr defaultSize="0" r:id="rId7">
            <anchor moveWithCells="1">
              <from>
                <xdr:col>1</xdr:col>
                <xdr:colOff>133350</xdr:colOff>
                <xdr:row>51</xdr:row>
                <xdr:rowOff>133350</xdr:rowOff>
              </from>
              <to>
                <xdr:col>2</xdr:col>
                <xdr:colOff>9525</xdr:colOff>
                <xdr:row>51</xdr:row>
                <xdr:rowOff>647700</xdr:rowOff>
              </to>
            </anchor>
          </objectPr>
        </oleObject>
      </mc:Choice>
      <mc:Fallback>
        <oleObject progId="Objeto empaquetador del shell" dvAspect="DVASPECT_ICON" shapeId="2051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6"/>
  <sheetViews>
    <sheetView showGridLines="0" zoomScale="50" zoomScaleNormal="50" workbookViewId="0">
      <selection activeCell="A14" sqref="A14:N4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2" t="s">
        <v>0</v>
      </c>
      <c r="B2" s="83"/>
      <c r="C2" s="83"/>
      <c r="D2" s="83"/>
      <c r="E2" s="83"/>
      <c r="F2" s="83"/>
      <c r="G2" s="8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4" t="s">
        <v>3</v>
      </c>
      <c r="C4" s="85"/>
      <c r="D4" s="7" t="s">
        <v>4</v>
      </c>
      <c r="E4" s="8" t="s">
        <v>5</v>
      </c>
    </row>
    <row r="5" spans="1:23" ht="30" x14ac:dyDescent="0.25">
      <c r="A5" s="9" t="s">
        <v>6</v>
      </c>
      <c r="B5" s="81" t="s">
        <v>7</v>
      </c>
      <c r="C5" s="7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7" t="s">
        <v>11</v>
      </c>
      <c r="C6" s="78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9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thickBot="1" x14ac:dyDescent="0.3">
      <c r="A13" s="27" t="s">
        <v>29</v>
      </c>
      <c r="E13" s="1"/>
    </row>
    <row r="14" spans="1:23" ht="14.25" customHeight="1" thickBot="1" x14ac:dyDescent="0.3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32</v>
      </c>
      <c r="B15" s="103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34</v>
      </c>
      <c r="B16" s="104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thickBot="1" x14ac:dyDescent="0.4">
      <c r="A17" s="34" t="s">
        <v>35</v>
      </c>
      <c r="B17" s="105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5.75" thickBot="1" x14ac:dyDescent="0.3">
      <c r="A20" s="36" t="s">
        <v>83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thickBot="1" x14ac:dyDescent="0.3">
      <c r="A21" s="89" t="s">
        <v>38</v>
      </c>
      <c r="B21" s="20" t="s">
        <v>39</v>
      </c>
      <c r="C21" s="75">
        <v>44754</v>
      </c>
      <c r="D21" s="20" t="s">
        <v>40</v>
      </c>
      <c r="E21" s="76">
        <v>0.44166666666569654</v>
      </c>
    </row>
    <row r="22" spans="1:23" ht="14.25" customHeight="1" thickBot="1" x14ac:dyDescent="0.3">
      <c r="A22" s="101"/>
      <c r="B22" s="87" t="s">
        <v>30</v>
      </c>
      <c r="C22" s="96"/>
      <c r="D22" s="87" t="s">
        <v>41</v>
      </c>
      <c r="E22" s="96"/>
    </row>
    <row r="23" spans="1:23" ht="14.25" customHeight="1" x14ac:dyDescent="0.25">
      <c r="A23" s="37" t="s">
        <v>42</v>
      </c>
      <c r="B23" s="38" t="s">
        <v>34</v>
      </c>
      <c r="C23" s="90" t="s">
        <v>33</v>
      </c>
      <c r="D23" s="94"/>
      <c r="E23" s="95"/>
    </row>
    <row r="24" spans="1:23" ht="14.25" customHeight="1" x14ac:dyDescent="0.25">
      <c r="A24" s="39" t="s">
        <v>43</v>
      </c>
      <c r="B24" s="40" t="s">
        <v>34</v>
      </c>
      <c r="C24" s="91" t="s">
        <v>33</v>
      </c>
      <c r="D24" s="86"/>
      <c r="E24" s="93"/>
    </row>
    <row r="25" spans="1:23" ht="14.25" customHeight="1" x14ac:dyDescent="0.25">
      <c r="A25" s="41" t="s">
        <v>44</v>
      </c>
      <c r="B25" s="40" t="s">
        <v>45</v>
      </c>
      <c r="C25" s="91" t="s">
        <v>33</v>
      </c>
      <c r="D25" s="86"/>
      <c r="E25" s="93"/>
    </row>
    <row r="26" spans="1:23" ht="14.25" customHeight="1" thickBot="1" x14ac:dyDescent="0.3">
      <c r="A26" s="42" t="s">
        <v>46</v>
      </c>
      <c r="B26" s="43" t="s">
        <v>45</v>
      </c>
      <c r="C26" s="92" t="s">
        <v>33</v>
      </c>
      <c r="D26" s="98"/>
      <c r="E26" s="99"/>
    </row>
    <row r="27" spans="1:23" ht="14.25" customHeight="1" x14ac:dyDescent="0.25">
      <c r="A27" t="s">
        <v>47</v>
      </c>
      <c r="E27" s="1"/>
    </row>
    <row r="28" spans="1:23" ht="14.25" customHeight="1" x14ac:dyDescent="0.25">
      <c r="A28" s="27" t="s">
        <v>48</v>
      </c>
      <c r="B28" s="27"/>
      <c r="C28" s="27"/>
      <c r="E28" s="1"/>
    </row>
    <row r="29" spans="1:23" ht="15.75" customHeight="1" thickBot="1" x14ac:dyDescent="0.3">
      <c r="A29" s="36" t="s">
        <v>84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thickBot="1" x14ac:dyDescent="0.3">
      <c r="A30" s="89" t="s">
        <v>50</v>
      </c>
      <c r="B30" s="89" t="s">
        <v>51</v>
      </c>
      <c r="C30" s="20" t="s">
        <v>39</v>
      </c>
      <c r="D30" s="75">
        <v>44754</v>
      </c>
      <c r="E30" s="20"/>
      <c r="F30" s="20" t="s">
        <v>40</v>
      </c>
      <c r="G30" s="76">
        <v>0.44722222222480923</v>
      </c>
    </row>
    <row r="31" spans="1:23" ht="30.75" customHeight="1" thickBot="1" x14ac:dyDescent="0.3">
      <c r="A31" s="101"/>
      <c r="B31" s="101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 x14ac:dyDescent="0.35">
      <c r="A32" s="44" t="s">
        <v>55</v>
      </c>
      <c r="B32" s="40">
        <v>2.1</v>
      </c>
      <c r="C32" s="40">
        <v>16.899999999999999</v>
      </c>
      <c r="D32" s="45">
        <v>18.5</v>
      </c>
      <c r="E32" s="46">
        <f t="shared" ref="E32:E33" si="0">IF(AND(C32=0,D32=0),"",ABS(C32-D32))</f>
        <v>1.6000000000000014</v>
      </c>
      <c r="F32" s="106" t="s">
        <v>33</v>
      </c>
      <c r="G32" s="44"/>
    </row>
    <row r="33" spans="1:23" ht="14.25" customHeight="1" thickBot="1" x14ac:dyDescent="0.4">
      <c r="A33" s="47" t="s">
        <v>56</v>
      </c>
      <c r="B33" s="43">
        <v>10.1</v>
      </c>
      <c r="C33" s="48">
        <f>1015*0.75</f>
        <v>761.25</v>
      </c>
      <c r="D33" s="49">
        <v>757</v>
      </c>
      <c r="E33" s="50">
        <f t="shared" si="0"/>
        <v>4.25</v>
      </c>
      <c r="F33" s="107" t="s">
        <v>33</v>
      </c>
      <c r="G33" s="51"/>
    </row>
    <row r="34" spans="1:23" ht="14.25" customHeight="1" x14ac:dyDescent="0.25">
      <c r="A34" t="s">
        <v>85</v>
      </c>
      <c r="D34" s="1"/>
      <c r="E34" s="52"/>
      <c r="F34" s="53"/>
    </row>
    <row r="35" spans="1:23" ht="14.25" customHeight="1" x14ac:dyDescent="0.25">
      <c r="A35" s="27" t="s">
        <v>58</v>
      </c>
      <c r="B35" s="27"/>
      <c r="C35" s="27"/>
      <c r="E35" s="1"/>
    </row>
    <row r="36" spans="1:23" ht="15.75" customHeight="1" thickBot="1" x14ac:dyDescent="0.3">
      <c r="A36" s="36" t="s">
        <v>86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thickBot="1" x14ac:dyDescent="0.3">
      <c r="A37" s="89" t="s">
        <v>50</v>
      </c>
      <c r="B37" s="89" t="s">
        <v>51</v>
      </c>
      <c r="C37" s="87" t="s">
        <v>60</v>
      </c>
      <c r="D37" s="100"/>
      <c r="E37" s="100"/>
      <c r="F37" s="100"/>
      <c r="G37" s="100"/>
      <c r="H37" s="96"/>
      <c r="I37" s="87" t="s">
        <v>61</v>
      </c>
      <c r="J37" s="100"/>
      <c r="K37" s="100"/>
      <c r="L37" s="100"/>
      <c r="M37" s="100"/>
      <c r="N37" s="96"/>
    </row>
    <row r="38" spans="1:23" ht="18.75" customHeight="1" thickBot="1" x14ac:dyDescent="0.3">
      <c r="A38" s="102"/>
      <c r="B38" s="102"/>
      <c r="C38" s="54" t="s">
        <v>39</v>
      </c>
      <c r="D38" s="55"/>
      <c r="E38" s="22" t="s">
        <v>40</v>
      </c>
      <c r="F38" s="56"/>
      <c r="G38" s="20"/>
      <c r="H38" s="20"/>
      <c r="I38" s="20" t="s">
        <v>39</v>
      </c>
      <c r="J38" s="75"/>
      <c r="K38" s="20" t="s">
        <v>40</v>
      </c>
      <c r="L38" s="76"/>
      <c r="M38" s="20"/>
      <c r="N38" s="20"/>
    </row>
    <row r="39" spans="1:23" ht="42" customHeight="1" thickBot="1" x14ac:dyDescent="0.3">
      <c r="A39" s="101"/>
      <c r="B39" s="101"/>
      <c r="C39" s="57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 thickBot="1" x14ac:dyDescent="0.3">
      <c r="A40" s="58" t="s">
        <v>67</v>
      </c>
      <c r="B40" s="59">
        <v>4.1000000000000002E-2</v>
      </c>
      <c r="C40" s="60">
        <v>1.2</v>
      </c>
      <c r="D40" s="61"/>
      <c r="E40" s="62" t="str">
        <f>IFERROR(ABS(D40-C40)/D40,"")</f>
        <v/>
      </c>
      <c r="F40" s="109" t="s">
        <v>33</v>
      </c>
      <c r="G40" s="61"/>
      <c r="H40" s="64"/>
      <c r="I40" s="64"/>
      <c r="J40" s="65" t="str">
        <f>IFERROR(ABS(I40-C40)/I40,"")</f>
        <v/>
      </c>
      <c r="K40" s="63" t="s">
        <v>33</v>
      </c>
      <c r="L40" s="66"/>
      <c r="M40" s="67"/>
      <c r="N40" s="68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68</v>
      </c>
      <c r="E41" s="1"/>
    </row>
    <row r="42" spans="1:23" ht="14.25" customHeight="1" x14ac:dyDescent="0.25">
      <c r="A42" s="27" t="s">
        <v>69</v>
      </c>
      <c r="B42" s="27"/>
      <c r="C42" s="27"/>
      <c r="E42" s="1"/>
    </row>
    <row r="43" spans="1:23" ht="15.75" customHeight="1" thickBot="1" x14ac:dyDescent="0.3">
      <c r="A43" s="36" t="s">
        <v>87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thickBot="1" x14ac:dyDescent="0.3">
      <c r="A44" s="89" t="s">
        <v>50</v>
      </c>
      <c r="B44" s="20" t="s">
        <v>39</v>
      </c>
      <c r="C44" s="75"/>
      <c r="D44" s="20" t="s">
        <v>40</v>
      </c>
      <c r="E44" s="76"/>
      <c r="F44" s="1"/>
      <c r="G44" s="69"/>
      <c r="H44" s="70"/>
      <c r="I44" s="71"/>
      <c r="J44" s="7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thickBot="1" x14ac:dyDescent="0.3">
      <c r="A45" s="101"/>
      <c r="B45" s="87" t="s">
        <v>30</v>
      </c>
      <c r="C45" s="96"/>
      <c r="D45" s="87" t="s">
        <v>66</v>
      </c>
      <c r="E45" s="96"/>
    </row>
    <row r="46" spans="1:23" ht="45.75" thickBot="1" x14ac:dyDescent="0.3">
      <c r="A46" s="108" t="s">
        <v>71</v>
      </c>
      <c r="B46" s="43"/>
      <c r="C46" s="109" t="s">
        <v>33</v>
      </c>
      <c r="D46" s="88"/>
      <c r="E46" s="97"/>
    </row>
    <row r="47" spans="1:23" ht="15.75" customHeight="1" x14ac:dyDescent="0.25">
      <c r="A47" s="27" t="s">
        <v>72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88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3" t="s">
        <v>74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75</v>
      </c>
      <c r="B50" s="74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76</v>
      </c>
      <c r="B52" s="74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6:C6"/>
    <mergeCell ref="B7:C7"/>
    <mergeCell ref="B5:C5"/>
    <mergeCell ref="A2:G2"/>
    <mergeCell ref="B4:C4"/>
    <mergeCell ref="B45:C45"/>
    <mergeCell ref="A44:A45"/>
    <mergeCell ref="B22:C22"/>
    <mergeCell ref="A21:A22"/>
    <mergeCell ref="B37:B39"/>
    <mergeCell ref="A37:A39"/>
    <mergeCell ref="B30:B31"/>
    <mergeCell ref="A30:A31"/>
    <mergeCell ref="I37:N37"/>
    <mergeCell ref="C37:H37"/>
    <mergeCell ref="D26:E26"/>
    <mergeCell ref="D45:E45"/>
    <mergeCell ref="D46:E46"/>
    <mergeCell ref="D22:E22"/>
    <mergeCell ref="D23:E23"/>
    <mergeCell ref="D25:E25"/>
    <mergeCell ref="D24:E24"/>
  </mergeCells>
  <conditionalFormatting sqref="B24:B26">
    <cfRule type="expression" dxfId="68" priority="1" stopIfTrue="1">
      <formula>#REF!&lt;&gt;"OK"</formula>
    </cfRule>
  </conditionalFormatting>
  <conditionalFormatting sqref="B24:B26">
    <cfRule type="expression" dxfId="67" priority="2" stopIfTrue="1">
      <formula>#REF!="OK"</formula>
    </cfRule>
  </conditionalFormatting>
  <conditionalFormatting sqref="F33">
    <cfRule type="expression" dxfId="66" priority="3" stopIfTrue="1">
      <formula>$E$33&gt;$B$33</formula>
    </cfRule>
  </conditionalFormatting>
  <conditionalFormatting sqref="F33">
    <cfRule type="expression" dxfId="65" priority="4" stopIfTrue="1">
      <formula>$E$33&lt;=$B$33</formula>
    </cfRule>
  </conditionalFormatting>
  <conditionalFormatting sqref="F32">
    <cfRule type="expression" dxfId="64" priority="5" stopIfTrue="1">
      <formula>E32&gt;$B$32</formula>
    </cfRule>
  </conditionalFormatting>
  <conditionalFormatting sqref="F32">
    <cfRule type="expression" dxfId="63" priority="6" stopIfTrue="1">
      <formula>E32&lt;=$B$32</formula>
    </cfRule>
  </conditionalFormatting>
  <conditionalFormatting sqref="C23">
    <cfRule type="expression" dxfId="62" priority="7">
      <formula>$B$23&lt;&gt;"OK"</formula>
    </cfRule>
  </conditionalFormatting>
  <conditionalFormatting sqref="C23">
    <cfRule type="expression" dxfId="61" priority="8" stopIfTrue="1">
      <formula>$B$23="OK"</formula>
    </cfRule>
  </conditionalFormatting>
  <conditionalFormatting sqref="C24">
    <cfRule type="expression" dxfId="60" priority="9">
      <formula>$B$24&lt;&gt;"OK"</formula>
    </cfRule>
  </conditionalFormatting>
  <conditionalFormatting sqref="C24">
    <cfRule type="expression" dxfId="59" priority="10">
      <formula>$B$24="OK"</formula>
    </cfRule>
  </conditionalFormatting>
  <conditionalFormatting sqref="C25">
    <cfRule type="expression" dxfId="58" priority="11">
      <formula>$B$25&lt;&gt;"NO"</formula>
    </cfRule>
  </conditionalFormatting>
  <conditionalFormatting sqref="C25">
    <cfRule type="expression" dxfId="57" priority="12">
      <formula>$B$25="NO"</formula>
    </cfRule>
  </conditionalFormatting>
  <conditionalFormatting sqref="C26">
    <cfRule type="expression" dxfId="56" priority="13" stopIfTrue="1">
      <formula>$B$26&lt;&gt;"NO"</formula>
    </cfRule>
  </conditionalFormatting>
  <conditionalFormatting sqref="C26">
    <cfRule type="expression" dxfId="55" priority="14" stopIfTrue="1">
      <formula>$B$26="NO"</formula>
    </cfRule>
  </conditionalFormatting>
  <conditionalFormatting sqref="I41 I44 K40">
    <cfRule type="expression" dxfId="54" priority="15" stopIfTrue="1">
      <formula>$J$40=""</formula>
    </cfRule>
  </conditionalFormatting>
  <conditionalFormatting sqref="I41 I44 K40">
    <cfRule type="expression" dxfId="53" priority="16" stopIfTrue="1">
      <formula>$J$40&lt;=$B$40</formula>
    </cfRule>
  </conditionalFormatting>
  <conditionalFormatting sqref="I41 I44 K40">
    <cfRule type="expression" dxfId="52" priority="17" stopIfTrue="1">
      <formula>$J$40&gt;$B$40</formula>
    </cfRule>
  </conditionalFormatting>
  <conditionalFormatting sqref="F40">
    <cfRule type="expression" dxfId="51" priority="18" stopIfTrue="1">
      <formula>$E$40=""</formula>
    </cfRule>
  </conditionalFormatting>
  <conditionalFormatting sqref="F40">
    <cfRule type="expression" dxfId="50" priority="19" stopIfTrue="1">
      <formula>$E$40&lt;=$B$40</formula>
    </cfRule>
  </conditionalFormatting>
  <conditionalFormatting sqref="F40">
    <cfRule type="expression" dxfId="49" priority="20" stopIfTrue="1">
      <formula>$E$40&gt;$B$40</formula>
    </cfRule>
  </conditionalFormatting>
  <conditionalFormatting sqref="C46">
    <cfRule type="expression" dxfId="48" priority="21" stopIfTrue="1">
      <formula>$B$46=""</formula>
    </cfRule>
  </conditionalFormatting>
  <conditionalFormatting sqref="C46">
    <cfRule type="expression" dxfId="47" priority="22" stopIfTrue="1">
      <formula>$B$46="OK"</formula>
    </cfRule>
  </conditionalFormatting>
  <conditionalFormatting sqref="C46">
    <cfRule type="expression" dxfId="46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6"/>
  <sheetViews>
    <sheetView showGridLines="0" zoomScale="50" zoomScaleNormal="50" workbookViewId="0">
      <selection activeCell="A14" sqref="A14:N4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2" t="s">
        <v>0</v>
      </c>
      <c r="B2" s="83"/>
      <c r="C2" s="83"/>
      <c r="D2" s="83"/>
      <c r="E2" s="83"/>
      <c r="F2" s="83"/>
      <c r="G2" s="8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4" t="s">
        <v>3</v>
      </c>
      <c r="C4" s="85"/>
      <c r="D4" s="7" t="s">
        <v>4</v>
      </c>
      <c r="E4" s="8" t="s">
        <v>5</v>
      </c>
    </row>
    <row r="5" spans="1:23" ht="30" x14ac:dyDescent="0.25">
      <c r="A5" s="9" t="s">
        <v>6</v>
      </c>
      <c r="B5" s="81" t="s">
        <v>7</v>
      </c>
      <c r="C5" s="7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77" t="s">
        <v>11</v>
      </c>
      <c r="C6" s="78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9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thickBot="1" x14ac:dyDescent="0.3">
      <c r="A13" s="27" t="s">
        <v>29</v>
      </c>
      <c r="E13" s="1"/>
    </row>
    <row r="14" spans="1:23" ht="14.25" customHeight="1" thickBot="1" x14ac:dyDescent="0.3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32</v>
      </c>
      <c r="B15" s="103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34</v>
      </c>
      <c r="B16" s="104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thickBot="1" x14ac:dyDescent="0.4">
      <c r="A17" s="34" t="s">
        <v>35</v>
      </c>
      <c r="B17" s="105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5.75" thickBot="1" x14ac:dyDescent="0.3">
      <c r="A20" s="36" t="s">
        <v>89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thickBot="1" x14ac:dyDescent="0.3">
      <c r="A21" s="89" t="s">
        <v>38</v>
      </c>
      <c r="B21" s="20" t="s">
        <v>39</v>
      </c>
      <c r="C21" s="75">
        <v>44760</v>
      </c>
      <c r="D21" s="20" t="s">
        <v>40</v>
      </c>
      <c r="E21" s="76">
        <v>0.68263888888759539</v>
      </c>
    </row>
    <row r="22" spans="1:23" ht="14.25" customHeight="1" thickBot="1" x14ac:dyDescent="0.3">
      <c r="A22" s="101"/>
      <c r="B22" s="87" t="s">
        <v>30</v>
      </c>
      <c r="C22" s="96"/>
      <c r="D22" s="87" t="s">
        <v>41</v>
      </c>
      <c r="E22" s="96"/>
    </row>
    <row r="23" spans="1:23" ht="14.25" customHeight="1" x14ac:dyDescent="0.25">
      <c r="A23" s="37" t="s">
        <v>42</v>
      </c>
      <c r="B23" s="38" t="s">
        <v>34</v>
      </c>
      <c r="C23" s="90" t="s">
        <v>33</v>
      </c>
      <c r="D23" s="94"/>
      <c r="E23" s="95"/>
    </row>
    <row r="24" spans="1:23" ht="14.25" customHeight="1" x14ac:dyDescent="0.25">
      <c r="A24" s="39" t="s">
        <v>43</v>
      </c>
      <c r="B24" s="40" t="s">
        <v>34</v>
      </c>
      <c r="C24" s="91" t="s">
        <v>33</v>
      </c>
      <c r="D24" s="86"/>
      <c r="E24" s="93"/>
    </row>
    <row r="25" spans="1:23" ht="14.25" customHeight="1" x14ac:dyDescent="0.25">
      <c r="A25" s="41" t="s">
        <v>44</v>
      </c>
      <c r="B25" s="40" t="s">
        <v>45</v>
      </c>
      <c r="C25" s="91" t="s">
        <v>33</v>
      </c>
      <c r="D25" s="86"/>
      <c r="E25" s="93"/>
    </row>
    <row r="26" spans="1:23" ht="14.25" customHeight="1" thickBot="1" x14ac:dyDescent="0.3">
      <c r="A26" s="42" t="s">
        <v>46</v>
      </c>
      <c r="B26" s="43" t="s">
        <v>45</v>
      </c>
      <c r="C26" s="92" t="s">
        <v>33</v>
      </c>
      <c r="D26" s="98"/>
      <c r="E26" s="99"/>
    </row>
    <row r="27" spans="1:23" ht="14.25" customHeight="1" x14ac:dyDescent="0.25">
      <c r="A27" t="s">
        <v>47</v>
      </c>
      <c r="E27" s="1"/>
    </row>
    <row r="28" spans="1:23" ht="14.25" customHeight="1" x14ac:dyDescent="0.25">
      <c r="A28" s="27" t="s">
        <v>48</v>
      </c>
      <c r="B28" s="27"/>
      <c r="C28" s="27"/>
      <c r="E28" s="1"/>
    </row>
    <row r="29" spans="1:23" ht="15.75" customHeight="1" thickBot="1" x14ac:dyDescent="0.3">
      <c r="A29" s="36" t="s">
        <v>90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thickBot="1" x14ac:dyDescent="0.3">
      <c r="A30" s="89" t="s">
        <v>50</v>
      </c>
      <c r="B30" s="89" t="s">
        <v>51</v>
      </c>
      <c r="C30" s="20" t="s">
        <v>39</v>
      </c>
      <c r="D30" s="75">
        <v>44760</v>
      </c>
      <c r="E30" s="20"/>
      <c r="F30" s="20" t="s">
        <v>40</v>
      </c>
      <c r="G30" s="76">
        <v>0.69374999999854481</v>
      </c>
    </row>
    <row r="31" spans="1:23" ht="30.75" customHeight="1" thickBot="1" x14ac:dyDescent="0.3">
      <c r="A31" s="101"/>
      <c r="B31" s="101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 x14ac:dyDescent="0.35">
      <c r="A32" s="44" t="s">
        <v>55</v>
      </c>
      <c r="B32" s="40">
        <v>2.1</v>
      </c>
      <c r="C32" s="40">
        <v>16.3</v>
      </c>
      <c r="D32" s="45">
        <v>17.5</v>
      </c>
      <c r="E32" s="46">
        <f t="shared" ref="E32:E33" si="0">IF(AND(C32=0,D32=0),"",ABS(C32-D32))</f>
        <v>1.1999999999999993</v>
      </c>
      <c r="F32" s="106" t="s">
        <v>33</v>
      </c>
      <c r="G32" s="44"/>
    </row>
    <row r="33" spans="1:23" ht="14.25" customHeight="1" thickBot="1" x14ac:dyDescent="0.4">
      <c r="A33" s="47" t="s">
        <v>56</v>
      </c>
      <c r="B33" s="43">
        <v>10.1</v>
      </c>
      <c r="C33" s="48">
        <f>1013*0.75</f>
        <v>759.75</v>
      </c>
      <c r="D33" s="49">
        <v>755.5</v>
      </c>
      <c r="E33" s="50">
        <f t="shared" si="0"/>
        <v>4.25</v>
      </c>
      <c r="F33" s="107" t="s">
        <v>33</v>
      </c>
      <c r="G33" s="51"/>
    </row>
    <row r="34" spans="1:23" ht="14.25" customHeight="1" x14ac:dyDescent="0.25">
      <c r="A34" t="s">
        <v>91</v>
      </c>
      <c r="D34" s="1"/>
      <c r="E34" s="52"/>
      <c r="F34" s="53"/>
    </row>
    <row r="35" spans="1:23" ht="14.25" customHeight="1" x14ac:dyDescent="0.25">
      <c r="A35" s="27" t="s">
        <v>58</v>
      </c>
      <c r="B35" s="27"/>
      <c r="C35" s="27"/>
      <c r="E35" s="1"/>
    </row>
    <row r="36" spans="1:23" ht="15.75" customHeight="1" thickBot="1" x14ac:dyDescent="0.3">
      <c r="A36" s="36" t="s">
        <v>92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thickBot="1" x14ac:dyDescent="0.3">
      <c r="A37" s="89" t="s">
        <v>50</v>
      </c>
      <c r="B37" s="89" t="s">
        <v>51</v>
      </c>
      <c r="C37" s="87" t="s">
        <v>60</v>
      </c>
      <c r="D37" s="100"/>
      <c r="E37" s="100"/>
      <c r="F37" s="100"/>
      <c r="G37" s="100"/>
      <c r="H37" s="96"/>
      <c r="I37" s="87" t="s">
        <v>61</v>
      </c>
      <c r="J37" s="100"/>
      <c r="K37" s="100"/>
      <c r="L37" s="100"/>
      <c r="M37" s="100"/>
      <c r="N37" s="96"/>
    </row>
    <row r="38" spans="1:23" ht="18.75" customHeight="1" thickBot="1" x14ac:dyDescent="0.3">
      <c r="A38" s="102"/>
      <c r="B38" s="102"/>
      <c r="C38" s="54" t="s">
        <v>39</v>
      </c>
      <c r="D38" s="55"/>
      <c r="E38" s="22" t="s">
        <v>40</v>
      </c>
      <c r="F38" s="56"/>
      <c r="G38" s="20"/>
      <c r="H38" s="20"/>
      <c r="I38" s="20" t="s">
        <v>39</v>
      </c>
      <c r="J38" s="75"/>
      <c r="K38" s="20" t="s">
        <v>40</v>
      </c>
      <c r="L38" s="76"/>
      <c r="M38" s="20"/>
      <c r="N38" s="20"/>
    </row>
    <row r="39" spans="1:23" ht="42" customHeight="1" thickBot="1" x14ac:dyDescent="0.3">
      <c r="A39" s="101"/>
      <c r="B39" s="101"/>
      <c r="C39" s="57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 thickBot="1" x14ac:dyDescent="0.3">
      <c r="A40" s="58" t="s">
        <v>67</v>
      </c>
      <c r="B40" s="59">
        <v>4.1000000000000002E-2</v>
      </c>
      <c r="C40" s="60">
        <v>1.2</v>
      </c>
      <c r="D40" s="61"/>
      <c r="E40" s="62" t="str">
        <f>IFERROR(ABS(D40-C40)/D40,"")</f>
        <v/>
      </c>
      <c r="F40" s="109" t="s">
        <v>33</v>
      </c>
      <c r="G40" s="61"/>
      <c r="H40" s="64"/>
      <c r="I40" s="64"/>
      <c r="J40" s="65" t="str">
        <f>IFERROR(ABS(I40-C40)/I40,"")</f>
        <v/>
      </c>
      <c r="K40" s="63" t="s">
        <v>33</v>
      </c>
      <c r="L40" s="66"/>
      <c r="M40" s="67"/>
      <c r="N40" s="68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68</v>
      </c>
      <c r="E41" s="1"/>
    </row>
    <row r="42" spans="1:23" ht="14.25" customHeight="1" x14ac:dyDescent="0.25">
      <c r="A42" s="27" t="s">
        <v>69</v>
      </c>
      <c r="B42" s="27"/>
      <c r="C42" s="27"/>
      <c r="E42" s="1"/>
    </row>
    <row r="43" spans="1:23" ht="15.75" customHeight="1" thickBot="1" x14ac:dyDescent="0.3">
      <c r="A43" s="36" t="s">
        <v>93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thickBot="1" x14ac:dyDescent="0.3">
      <c r="A44" s="89" t="s">
        <v>50</v>
      </c>
      <c r="B44" s="20" t="s">
        <v>39</v>
      </c>
      <c r="C44" s="75"/>
      <c r="D44" s="20" t="s">
        <v>40</v>
      </c>
      <c r="E44" s="76"/>
      <c r="F44" s="1"/>
      <c r="G44" s="69"/>
      <c r="H44" s="70"/>
      <c r="I44" s="71"/>
      <c r="J44" s="7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thickBot="1" x14ac:dyDescent="0.3">
      <c r="A45" s="101"/>
      <c r="B45" s="87" t="s">
        <v>30</v>
      </c>
      <c r="C45" s="96"/>
      <c r="D45" s="87" t="s">
        <v>66</v>
      </c>
      <c r="E45" s="96"/>
    </row>
    <row r="46" spans="1:23" ht="45.75" thickBot="1" x14ac:dyDescent="0.3">
      <c r="A46" s="108" t="s">
        <v>71</v>
      </c>
      <c r="B46" s="43"/>
      <c r="C46" s="109" t="s">
        <v>33</v>
      </c>
      <c r="D46" s="88"/>
      <c r="E46" s="97"/>
    </row>
    <row r="47" spans="1:23" ht="15.75" customHeight="1" x14ac:dyDescent="0.25">
      <c r="A47" s="27" t="s">
        <v>72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94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3" t="s">
        <v>74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75</v>
      </c>
      <c r="B50" s="74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76</v>
      </c>
      <c r="B52" s="74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6:C6"/>
    <mergeCell ref="B7:C7"/>
    <mergeCell ref="B5:C5"/>
    <mergeCell ref="A2:G2"/>
    <mergeCell ref="B4:C4"/>
    <mergeCell ref="D46:E46"/>
    <mergeCell ref="B45:C45"/>
    <mergeCell ref="A44:A45"/>
    <mergeCell ref="B22:C22"/>
    <mergeCell ref="A21:A22"/>
    <mergeCell ref="D22:E22"/>
    <mergeCell ref="D23:E23"/>
    <mergeCell ref="D25:E25"/>
    <mergeCell ref="D24:E24"/>
    <mergeCell ref="B30:B31"/>
    <mergeCell ref="A30:A31"/>
    <mergeCell ref="D26:E26"/>
    <mergeCell ref="D45:E45"/>
    <mergeCell ref="I37:N37"/>
    <mergeCell ref="C37:H37"/>
    <mergeCell ref="B37:B39"/>
    <mergeCell ref="A37:A39"/>
  </mergeCells>
  <conditionalFormatting sqref="B24:B26">
    <cfRule type="expression" dxfId="45" priority="1" stopIfTrue="1">
      <formula>#REF!&lt;&gt;"OK"</formula>
    </cfRule>
  </conditionalFormatting>
  <conditionalFormatting sqref="B24:B26">
    <cfRule type="expression" dxfId="44" priority="2" stopIfTrue="1">
      <formula>#REF!="OK"</formula>
    </cfRule>
  </conditionalFormatting>
  <conditionalFormatting sqref="F33">
    <cfRule type="expression" dxfId="43" priority="3" stopIfTrue="1">
      <formula>$E$33&gt;$B$33</formula>
    </cfRule>
  </conditionalFormatting>
  <conditionalFormatting sqref="F33">
    <cfRule type="expression" dxfId="42" priority="4" stopIfTrue="1">
      <formula>$E$33&lt;=$B$33</formula>
    </cfRule>
  </conditionalFormatting>
  <conditionalFormatting sqref="F32">
    <cfRule type="expression" dxfId="41" priority="5" stopIfTrue="1">
      <formula>E32&gt;$B$32</formula>
    </cfRule>
  </conditionalFormatting>
  <conditionalFormatting sqref="F32">
    <cfRule type="expression" dxfId="40" priority="6" stopIfTrue="1">
      <formula>E32&lt;=$B$32</formula>
    </cfRule>
  </conditionalFormatting>
  <conditionalFormatting sqref="C23">
    <cfRule type="expression" dxfId="39" priority="7">
      <formula>$B$23&lt;&gt;"OK"</formula>
    </cfRule>
  </conditionalFormatting>
  <conditionalFormatting sqref="C23">
    <cfRule type="expression" dxfId="38" priority="8" stopIfTrue="1">
      <formula>$B$23="OK"</formula>
    </cfRule>
  </conditionalFormatting>
  <conditionalFormatting sqref="C24">
    <cfRule type="expression" dxfId="37" priority="9">
      <formula>$B$24&lt;&gt;"OK"</formula>
    </cfRule>
  </conditionalFormatting>
  <conditionalFormatting sqref="C24">
    <cfRule type="expression" dxfId="36" priority="10">
      <formula>$B$24="OK"</formula>
    </cfRule>
  </conditionalFormatting>
  <conditionalFormatting sqref="C25">
    <cfRule type="expression" dxfId="35" priority="11">
      <formula>$B$25&lt;&gt;"NO"</formula>
    </cfRule>
  </conditionalFormatting>
  <conditionalFormatting sqref="C25">
    <cfRule type="expression" dxfId="34" priority="12">
      <formula>$B$25="NO"</formula>
    </cfRule>
  </conditionalFormatting>
  <conditionalFormatting sqref="C26">
    <cfRule type="expression" dxfId="33" priority="13" stopIfTrue="1">
      <formula>$B$26&lt;&gt;"NO"</formula>
    </cfRule>
  </conditionalFormatting>
  <conditionalFormatting sqref="C26">
    <cfRule type="expression" dxfId="32" priority="14" stopIfTrue="1">
      <formula>$B$26="NO"</formula>
    </cfRule>
  </conditionalFormatting>
  <conditionalFormatting sqref="I41 I44 K40">
    <cfRule type="expression" dxfId="31" priority="15" stopIfTrue="1">
      <formula>$J$40=""</formula>
    </cfRule>
  </conditionalFormatting>
  <conditionalFormatting sqref="I41 I44 K40">
    <cfRule type="expression" dxfId="30" priority="16" stopIfTrue="1">
      <formula>$J$40&lt;=$B$40</formula>
    </cfRule>
  </conditionalFormatting>
  <conditionalFormatting sqref="I41 I44 K40">
    <cfRule type="expression" dxfId="29" priority="17" stopIfTrue="1">
      <formula>$J$40&gt;$B$40</formula>
    </cfRule>
  </conditionalFormatting>
  <conditionalFormatting sqref="F40">
    <cfRule type="expression" dxfId="28" priority="18" stopIfTrue="1">
      <formula>$E$40=""</formula>
    </cfRule>
  </conditionalFormatting>
  <conditionalFormatting sqref="F40">
    <cfRule type="expression" dxfId="27" priority="19" stopIfTrue="1">
      <formula>$E$40&lt;=$B$40</formula>
    </cfRule>
  </conditionalFormatting>
  <conditionalFormatting sqref="F40">
    <cfRule type="expression" dxfId="26" priority="20" stopIfTrue="1">
      <formula>$E$40&gt;$B$40</formula>
    </cfRule>
  </conditionalFormatting>
  <conditionalFormatting sqref="C46">
    <cfRule type="expression" dxfId="25" priority="21" stopIfTrue="1">
      <formula>$B$46=""</formula>
    </cfRule>
  </conditionalFormatting>
  <conditionalFormatting sqref="C46">
    <cfRule type="expression" dxfId="24" priority="22" stopIfTrue="1">
      <formula>$B$46="OK"</formula>
    </cfRule>
  </conditionalFormatting>
  <conditionalFormatting sqref="C46">
    <cfRule type="expression" dxfId="23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106"/>
  <sheetViews>
    <sheetView showGridLines="0" zoomScale="50" zoomScaleNormal="50" workbookViewId="0">
      <selection activeCell="G20" sqref="G20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3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82" t="s">
        <v>0</v>
      </c>
      <c r="B2" s="83"/>
      <c r="C2" s="83"/>
      <c r="D2" s="83"/>
      <c r="E2" s="83"/>
      <c r="F2" s="83"/>
      <c r="G2" s="8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84" t="s">
        <v>3</v>
      </c>
      <c r="C4" s="85"/>
      <c r="D4" s="7" t="s">
        <v>4</v>
      </c>
      <c r="E4" s="8" t="s">
        <v>5</v>
      </c>
    </row>
    <row r="5" spans="1:23" ht="30" x14ac:dyDescent="0.25">
      <c r="A5" s="9" t="s">
        <v>6</v>
      </c>
      <c r="B5" s="81" t="s">
        <v>7</v>
      </c>
      <c r="C5" s="7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77" t="s">
        <v>11</v>
      </c>
      <c r="C6" s="78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9" t="s">
        <v>15</v>
      </c>
      <c r="C7" s="80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thickBot="1" x14ac:dyDescent="0.3">
      <c r="A13" s="27" t="s">
        <v>29</v>
      </c>
      <c r="E13" s="1"/>
    </row>
    <row r="14" spans="1:23" ht="14.25" customHeight="1" thickBot="1" x14ac:dyDescent="0.3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32</v>
      </c>
      <c r="B15" s="103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34</v>
      </c>
      <c r="B16" s="104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thickBot="1" x14ac:dyDescent="0.4">
      <c r="A17" s="34" t="s">
        <v>35</v>
      </c>
      <c r="B17" s="105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5.75" thickBot="1" x14ac:dyDescent="0.3">
      <c r="A20" s="36" t="s">
        <v>95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thickBot="1" x14ac:dyDescent="0.3">
      <c r="A21" s="89" t="s">
        <v>38</v>
      </c>
      <c r="B21" s="20" t="s">
        <v>39</v>
      </c>
      <c r="C21" s="75">
        <v>44769</v>
      </c>
      <c r="D21" s="20" t="s">
        <v>40</v>
      </c>
      <c r="E21" s="76">
        <v>0.74444444444088731</v>
      </c>
    </row>
    <row r="22" spans="1:23" ht="14.25" customHeight="1" thickBot="1" x14ac:dyDescent="0.3">
      <c r="A22" s="101"/>
      <c r="B22" s="87" t="s">
        <v>30</v>
      </c>
      <c r="C22" s="96"/>
      <c r="D22" s="87" t="s">
        <v>41</v>
      </c>
      <c r="E22" s="96"/>
    </row>
    <row r="23" spans="1:23" ht="14.25" customHeight="1" x14ac:dyDescent="0.25">
      <c r="A23" s="37" t="s">
        <v>42</v>
      </c>
      <c r="B23" s="38" t="s">
        <v>34</v>
      </c>
      <c r="C23" s="90" t="s">
        <v>33</v>
      </c>
      <c r="D23" s="94"/>
      <c r="E23" s="95"/>
    </row>
    <row r="24" spans="1:23" ht="14.25" customHeight="1" x14ac:dyDescent="0.25">
      <c r="A24" s="39" t="s">
        <v>43</v>
      </c>
      <c r="B24" s="40" t="s">
        <v>34</v>
      </c>
      <c r="C24" s="91" t="s">
        <v>33</v>
      </c>
      <c r="D24" s="86"/>
      <c r="E24" s="93"/>
    </row>
    <row r="25" spans="1:23" ht="14.25" customHeight="1" x14ac:dyDescent="0.25">
      <c r="A25" s="41" t="s">
        <v>44</v>
      </c>
      <c r="B25" s="40" t="s">
        <v>45</v>
      </c>
      <c r="C25" s="91" t="s">
        <v>33</v>
      </c>
      <c r="D25" s="86"/>
      <c r="E25" s="93"/>
    </row>
    <row r="26" spans="1:23" ht="14.25" customHeight="1" thickBot="1" x14ac:dyDescent="0.3">
      <c r="A26" s="42" t="s">
        <v>46</v>
      </c>
      <c r="B26" s="43" t="s">
        <v>45</v>
      </c>
      <c r="C26" s="92" t="s">
        <v>33</v>
      </c>
      <c r="D26" s="98"/>
      <c r="E26" s="99"/>
    </row>
    <row r="27" spans="1:23" ht="14.25" customHeight="1" x14ac:dyDescent="0.25">
      <c r="A27" t="s">
        <v>47</v>
      </c>
      <c r="E27" s="1"/>
    </row>
    <row r="28" spans="1:23" ht="14.25" customHeight="1" x14ac:dyDescent="0.25">
      <c r="A28" s="27" t="s">
        <v>48</v>
      </c>
      <c r="B28" s="27"/>
      <c r="C28" s="27"/>
      <c r="E28" s="1"/>
    </row>
    <row r="29" spans="1:23" ht="15.75" customHeight="1" thickBot="1" x14ac:dyDescent="0.3">
      <c r="A29" s="36" t="s">
        <v>96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thickBot="1" x14ac:dyDescent="0.3">
      <c r="A30" s="89" t="s">
        <v>50</v>
      </c>
      <c r="B30" s="89" t="s">
        <v>51</v>
      </c>
      <c r="C30" s="20" t="s">
        <v>39</v>
      </c>
      <c r="D30" s="75"/>
      <c r="E30" s="20"/>
      <c r="F30" s="20" t="s">
        <v>40</v>
      </c>
      <c r="G30" s="76"/>
    </row>
    <row r="31" spans="1:23" ht="30.75" customHeight="1" thickBot="1" x14ac:dyDescent="0.3">
      <c r="A31" s="101"/>
      <c r="B31" s="101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 x14ac:dyDescent="0.35">
      <c r="A32" s="44" t="s">
        <v>55</v>
      </c>
      <c r="B32" s="40">
        <v>2.1</v>
      </c>
      <c r="C32" s="40"/>
      <c r="D32" s="45"/>
      <c r="E32" s="46" t="str">
        <f t="shared" ref="E32:E33" si="0">IF(AND(C32=0,D32=0),"",ABS(C32-D32))</f>
        <v/>
      </c>
      <c r="F32" s="106" t="s">
        <v>33</v>
      </c>
      <c r="G32" s="44" t="s">
        <v>97</v>
      </c>
    </row>
    <row r="33" spans="1:23" ht="14.25" customHeight="1" thickBot="1" x14ac:dyDescent="0.4">
      <c r="A33" s="47" t="s">
        <v>56</v>
      </c>
      <c r="B33" s="43">
        <v>10.1</v>
      </c>
      <c r="C33" s="48"/>
      <c r="D33" s="49"/>
      <c r="E33" s="50" t="str">
        <f t="shared" si="0"/>
        <v/>
      </c>
      <c r="F33" s="107" t="s">
        <v>33</v>
      </c>
      <c r="G33" s="51" t="s">
        <v>98</v>
      </c>
    </row>
    <row r="34" spans="1:23" ht="14.25" customHeight="1" x14ac:dyDescent="0.25">
      <c r="A34" t="s">
        <v>99</v>
      </c>
      <c r="D34" s="1"/>
      <c r="E34" s="52"/>
      <c r="F34" s="53"/>
    </row>
    <row r="35" spans="1:23" ht="14.25" customHeight="1" x14ac:dyDescent="0.25">
      <c r="A35" s="27" t="s">
        <v>58</v>
      </c>
      <c r="B35" s="27"/>
      <c r="C35" s="27"/>
      <c r="E35" s="1"/>
    </row>
    <row r="36" spans="1:23" ht="15.75" customHeight="1" thickBot="1" x14ac:dyDescent="0.3">
      <c r="A36" s="36" t="s">
        <v>100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thickBot="1" x14ac:dyDescent="0.3">
      <c r="A37" s="89" t="s">
        <v>50</v>
      </c>
      <c r="B37" s="89" t="s">
        <v>51</v>
      </c>
      <c r="C37" s="87" t="s">
        <v>60</v>
      </c>
      <c r="D37" s="100"/>
      <c r="E37" s="100"/>
      <c r="F37" s="100"/>
      <c r="G37" s="100"/>
      <c r="H37" s="96"/>
      <c r="I37" s="87" t="s">
        <v>61</v>
      </c>
      <c r="J37" s="100"/>
      <c r="K37" s="100"/>
      <c r="L37" s="100"/>
      <c r="M37" s="100"/>
      <c r="N37" s="96"/>
    </row>
    <row r="38" spans="1:23" ht="18.75" customHeight="1" thickBot="1" x14ac:dyDescent="0.3">
      <c r="A38" s="102"/>
      <c r="B38" s="102"/>
      <c r="C38" s="54" t="s">
        <v>39</v>
      </c>
      <c r="D38" s="55"/>
      <c r="E38" s="22" t="s">
        <v>40</v>
      </c>
      <c r="F38" s="56"/>
      <c r="G38" s="20"/>
      <c r="H38" s="20"/>
      <c r="I38" s="20" t="s">
        <v>39</v>
      </c>
      <c r="J38" s="75"/>
      <c r="K38" s="20" t="s">
        <v>40</v>
      </c>
      <c r="L38" s="76"/>
      <c r="M38" s="20"/>
      <c r="N38" s="20"/>
    </row>
    <row r="39" spans="1:23" ht="42" customHeight="1" thickBot="1" x14ac:dyDescent="0.3">
      <c r="A39" s="101"/>
      <c r="B39" s="101"/>
      <c r="C39" s="57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 thickBot="1" x14ac:dyDescent="0.3">
      <c r="A40" s="58" t="s">
        <v>67</v>
      </c>
      <c r="B40" s="59">
        <v>4.1000000000000002E-2</v>
      </c>
      <c r="C40" s="60">
        <v>1.2</v>
      </c>
      <c r="D40" s="61"/>
      <c r="E40" s="62" t="str">
        <f>IFERROR(ABS(D40-C40)/D40,"")</f>
        <v/>
      </c>
      <c r="F40" s="109" t="s">
        <v>33</v>
      </c>
      <c r="G40" s="61"/>
      <c r="H40" s="64"/>
      <c r="I40" s="64"/>
      <c r="J40" s="65" t="str">
        <f>IFERROR(ABS(I40-C40)/I40,"")</f>
        <v/>
      </c>
      <c r="K40" s="63" t="s">
        <v>33</v>
      </c>
      <c r="L40" s="66"/>
      <c r="M40" s="67"/>
      <c r="N40" s="68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68</v>
      </c>
      <c r="E41" s="1"/>
    </row>
    <row r="42" spans="1:23" ht="14.25" customHeight="1" x14ac:dyDescent="0.25">
      <c r="A42" s="27" t="s">
        <v>69</v>
      </c>
      <c r="B42" s="27"/>
      <c r="C42" s="27"/>
      <c r="E42" s="1"/>
    </row>
    <row r="43" spans="1:23" ht="15.75" customHeight="1" thickBot="1" x14ac:dyDescent="0.3">
      <c r="A43" s="36" t="s">
        <v>101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thickBot="1" x14ac:dyDescent="0.3">
      <c r="A44" s="89" t="s">
        <v>50</v>
      </c>
      <c r="B44" s="20" t="s">
        <v>39</v>
      </c>
      <c r="C44" s="75"/>
      <c r="D44" s="20" t="s">
        <v>40</v>
      </c>
      <c r="E44" s="76"/>
      <c r="F44" s="1"/>
      <c r="G44" s="69"/>
      <c r="H44" s="70"/>
      <c r="I44" s="71"/>
      <c r="J44" s="7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thickBot="1" x14ac:dyDescent="0.3">
      <c r="A45" s="101"/>
      <c r="B45" s="87" t="s">
        <v>30</v>
      </c>
      <c r="C45" s="96"/>
      <c r="D45" s="87" t="s">
        <v>66</v>
      </c>
      <c r="E45" s="96"/>
    </row>
    <row r="46" spans="1:23" ht="45.75" thickBot="1" x14ac:dyDescent="0.3">
      <c r="A46" s="108" t="s">
        <v>71</v>
      </c>
      <c r="B46" s="43"/>
      <c r="C46" s="109" t="s">
        <v>33</v>
      </c>
      <c r="D46" s="88"/>
      <c r="E46" s="97"/>
    </row>
    <row r="47" spans="1:23" ht="15.75" customHeight="1" x14ac:dyDescent="0.25">
      <c r="A47" s="27" t="s">
        <v>72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102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3" t="s">
        <v>74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75</v>
      </c>
      <c r="B50" s="74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76</v>
      </c>
      <c r="B52" s="74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5:C5"/>
    <mergeCell ref="A2:G2"/>
    <mergeCell ref="B4:C4"/>
    <mergeCell ref="D26:E26"/>
    <mergeCell ref="B30:B31"/>
    <mergeCell ref="A30:A31"/>
    <mergeCell ref="B37:B39"/>
    <mergeCell ref="A21:A22"/>
    <mergeCell ref="B6:C6"/>
    <mergeCell ref="B7:C7"/>
    <mergeCell ref="B22:C22"/>
    <mergeCell ref="D22:E22"/>
    <mergeCell ref="D23:E23"/>
    <mergeCell ref="D25:E25"/>
    <mergeCell ref="D24:E24"/>
    <mergeCell ref="D45:E45"/>
    <mergeCell ref="I37:N37"/>
    <mergeCell ref="C37:H37"/>
    <mergeCell ref="A37:A39"/>
    <mergeCell ref="D46:E46"/>
    <mergeCell ref="B45:C45"/>
    <mergeCell ref="A44:A45"/>
  </mergeCells>
  <conditionalFormatting sqref="B24:B26">
    <cfRule type="expression" dxfId="22" priority="1" stopIfTrue="1">
      <formula>#REF!&lt;&gt;"OK"</formula>
    </cfRule>
  </conditionalFormatting>
  <conditionalFormatting sqref="B24:B26">
    <cfRule type="expression" dxfId="21" priority="2" stopIfTrue="1">
      <formula>#REF!="OK"</formula>
    </cfRule>
  </conditionalFormatting>
  <conditionalFormatting sqref="F33">
    <cfRule type="expression" dxfId="20" priority="3" stopIfTrue="1">
      <formula>$E$33&gt;$B$33</formula>
    </cfRule>
  </conditionalFormatting>
  <conditionalFormatting sqref="F33">
    <cfRule type="expression" dxfId="19" priority="4" stopIfTrue="1">
      <formula>$E$33&lt;=$B$33</formula>
    </cfRule>
  </conditionalFormatting>
  <conditionalFormatting sqref="F32">
    <cfRule type="expression" dxfId="18" priority="5" stopIfTrue="1">
      <formula>E32&gt;$B$32</formula>
    </cfRule>
  </conditionalFormatting>
  <conditionalFormatting sqref="F32">
    <cfRule type="expression" dxfId="17" priority="6" stopIfTrue="1">
      <formula>E32&lt;=$B$32</formula>
    </cfRule>
  </conditionalFormatting>
  <conditionalFormatting sqref="C23">
    <cfRule type="expression" dxfId="16" priority="7">
      <formula>$B$23&lt;&gt;"OK"</formula>
    </cfRule>
  </conditionalFormatting>
  <conditionalFormatting sqref="C23">
    <cfRule type="expression" dxfId="15" priority="8" stopIfTrue="1">
      <formula>$B$23="OK"</formula>
    </cfRule>
  </conditionalFormatting>
  <conditionalFormatting sqref="C24">
    <cfRule type="expression" dxfId="14" priority="9">
      <formula>$B$24&lt;&gt;"OK"</formula>
    </cfRule>
  </conditionalFormatting>
  <conditionalFormatting sqref="C24">
    <cfRule type="expression" dxfId="13" priority="10">
      <formula>$B$24="OK"</formula>
    </cfRule>
  </conditionalFormatting>
  <conditionalFormatting sqref="C25">
    <cfRule type="expression" dxfId="12" priority="11">
      <formula>$B$25&lt;&gt;"NO"</formula>
    </cfRule>
  </conditionalFormatting>
  <conditionalFormatting sqref="C25">
    <cfRule type="expression" dxfId="11" priority="12">
      <formula>$B$25="NO"</formula>
    </cfRule>
  </conditionalFormatting>
  <conditionalFormatting sqref="C26">
    <cfRule type="expression" dxfId="10" priority="13" stopIfTrue="1">
      <formula>$B$26&lt;&gt;"NO"</formula>
    </cfRule>
  </conditionalFormatting>
  <conditionalFormatting sqref="C26">
    <cfRule type="expression" dxfId="9" priority="14" stopIfTrue="1">
      <formula>$B$26="NO"</formula>
    </cfRule>
  </conditionalFormatting>
  <conditionalFormatting sqref="I41 I44 K40">
    <cfRule type="expression" dxfId="8" priority="15" stopIfTrue="1">
      <formula>$J$40=""</formula>
    </cfRule>
  </conditionalFormatting>
  <conditionalFormatting sqref="I41 I44 K40">
    <cfRule type="expression" dxfId="7" priority="16" stopIfTrue="1">
      <formula>$J$40&lt;=$B$40</formula>
    </cfRule>
  </conditionalFormatting>
  <conditionalFormatting sqref="I41 I44 K40">
    <cfRule type="expression" dxfId="6" priority="17" stopIfTrue="1">
      <formula>$J$40&gt;$B$40</formula>
    </cfRule>
  </conditionalFormatting>
  <conditionalFormatting sqref="F40">
    <cfRule type="expression" dxfId="5" priority="18" stopIfTrue="1">
      <formula>$E$40=""</formula>
    </cfRule>
  </conditionalFormatting>
  <conditionalFormatting sqref="F40">
    <cfRule type="expression" dxfId="4" priority="19" stopIfTrue="1">
      <formula>$E$40&lt;=$B$40</formula>
    </cfRule>
  </conditionalFormatting>
  <conditionalFormatting sqref="F40">
    <cfRule type="expression" dxfId="3" priority="20" stopIfTrue="1">
      <formula>$E$40&gt;$B$40</formula>
    </cfRule>
  </conditionalFormatting>
  <conditionalFormatting sqref="C46">
    <cfRule type="expression" dxfId="2" priority="21" stopIfTrue="1">
      <formula>$B$46=""</formula>
    </cfRule>
  </conditionalFormatting>
  <conditionalFormatting sqref="C46">
    <cfRule type="expression" dxfId="1" priority="22" stopIfTrue="1">
      <formula>$B$46="OK"</formula>
    </cfRule>
  </conditionalFormatting>
  <conditionalFormatting sqref="C46">
    <cfRule type="expression" dxfId="0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4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4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34</v>
      </c>
      <c r="C2" t="s">
        <v>103</v>
      </c>
    </row>
    <row r="3" spans="1:3" ht="14.25" customHeight="1" x14ac:dyDescent="0.25">
      <c r="B3" t="s">
        <v>104</v>
      </c>
      <c r="C3" t="s">
        <v>45</v>
      </c>
    </row>
    <row r="4" spans="1:3" ht="14.25" customHeight="1" x14ac:dyDescent="0.25">
      <c r="B4" t="s">
        <v>105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2022-08-17T02:24:44Z</dcterms:modified>
</cp:coreProperties>
</file>